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28695" windowHeight="12405"/>
  </bookViews>
  <sheets>
    <sheet name="приемные (отчет)" sheetId="1" r:id="rId1"/>
  </sheets>
  <definedNames>
    <definedName name="_xlnm.Print_Area" localSheetId="0">'приемные (отчет)'!$A$1:$W$18</definedName>
  </definedNames>
  <calcPr calcId="145621"/>
</workbook>
</file>

<file path=xl/calcChain.xml><?xml version="1.0" encoding="utf-8"?>
<calcChain xmlns="http://schemas.openxmlformats.org/spreadsheetml/2006/main">
  <c r="K14" i="1" l="1"/>
  <c r="J14" i="1"/>
  <c r="I14" i="1"/>
  <c r="I13" i="1" l="1"/>
  <c r="J13" i="1"/>
  <c r="K13" i="1"/>
  <c r="K12" i="1" l="1"/>
  <c r="J12" i="1"/>
  <c r="I18" i="1"/>
  <c r="D11" i="1"/>
  <c r="E11" i="1"/>
  <c r="C11" i="1"/>
  <c r="K18" i="1" l="1"/>
  <c r="J18" i="1"/>
  <c r="J16" i="1"/>
  <c r="K16" i="1"/>
  <c r="I16" i="1" l="1"/>
  <c r="E15" i="1" l="1"/>
  <c r="D15" i="1"/>
  <c r="I17" i="1" l="1"/>
  <c r="I12" i="1"/>
  <c r="J17" i="1" l="1"/>
  <c r="K17" i="1"/>
  <c r="L15" i="1" l="1"/>
  <c r="M15" i="1"/>
  <c r="N15" i="1"/>
  <c r="C15" i="1"/>
  <c r="C10" i="1" s="1"/>
  <c r="D10" i="1"/>
  <c r="E10" i="1"/>
  <c r="L11" i="1"/>
  <c r="M11" i="1"/>
  <c r="N11" i="1"/>
  <c r="N10" i="1" s="1"/>
  <c r="M10" i="1" l="1"/>
  <c r="L10" i="1"/>
  <c r="I15" i="1"/>
  <c r="I11" i="1"/>
  <c r="I10" i="1" l="1"/>
  <c r="I22" i="1" s="1"/>
  <c r="K11" i="1"/>
  <c r="K15" i="1" l="1"/>
  <c r="K10" i="1" s="1"/>
  <c r="K22" i="1" s="1"/>
  <c r="J15" i="1"/>
  <c r="J11" i="1"/>
  <c r="O17" i="1"/>
  <c r="Q16" i="1"/>
  <c r="P14" i="1"/>
  <c r="J10" i="1" l="1"/>
  <c r="J22" i="1" s="1"/>
  <c r="O12" i="1"/>
  <c r="P18" i="1"/>
  <c r="S18" i="1" s="1"/>
  <c r="V18" i="1" s="1"/>
  <c r="Q12" i="1"/>
  <c r="P13" i="1"/>
  <c r="R17" i="1"/>
  <c r="U17" i="1" s="1"/>
  <c r="S14" i="1"/>
  <c r="V14" i="1" s="1"/>
  <c r="T16" i="1"/>
  <c r="W16" i="1" s="1"/>
  <c r="P16" i="1"/>
  <c r="P17" i="1"/>
  <c r="O14" i="1"/>
  <c r="O16" i="1"/>
  <c r="Q18" i="1"/>
  <c r="Q13" i="1"/>
  <c r="Q17" i="1"/>
  <c r="O18" i="1"/>
  <c r="Q14" i="1"/>
  <c r="O13" i="1"/>
  <c r="Q15" i="1" l="1"/>
  <c r="P15" i="1"/>
  <c r="Q11" i="1"/>
  <c r="O15" i="1"/>
  <c r="O11" i="1"/>
  <c r="S13" i="1"/>
  <c r="V13" i="1" s="1"/>
  <c r="T14" i="1"/>
  <c r="W14" i="1" s="1"/>
  <c r="T17" i="1"/>
  <c r="W17" i="1" s="1"/>
  <c r="R14" i="1"/>
  <c r="U14" i="1" s="1"/>
  <c r="T12" i="1"/>
  <c r="R13" i="1"/>
  <c r="U13" i="1" s="1"/>
  <c r="R16" i="1"/>
  <c r="U16" i="1" s="1"/>
  <c r="P12" i="1"/>
  <c r="P11" i="1" s="1"/>
  <c r="R18" i="1"/>
  <c r="U18" i="1" s="1"/>
  <c r="T18" i="1"/>
  <c r="W18" i="1" s="1"/>
  <c r="S16" i="1"/>
  <c r="V16" i="1" s="1"/>
  <c r="R12" i="1"/>
  <c r="T13" i="1"/>
  <c r="W13" i="1" s="1"/>
  <c r="S17" i="1"/>
  <c r="V17" i="1" s="1"/>
  <c r="Q10" i="1" l="1"/>
  <c r="P10" i="1"/>
  <c r="T11" i="1"/>
  <c r="T10" i="1" s="1"/>
  <c r="O10" i="1"/>
  <c r="U12" i="1"/>
  <c r="U11" i="1" s="1"/>
  <c r="U10" i="1" s="1"/>
  <c r="R11" i="1"/>
  <c r="R10" i="1" s="1"/>
  <c r="S12" i="1"/>
  <c r="S11" i="1" s="1"/>
  <c r="S10" i="1" s="1"/>
  <c r="W12" i="1"/>
  <c r="W11" i="1" s="1"/>
  <c r="W10" i="1" s="1"/>
  <c r="V12" i="1" l="1"/>
  <c r="V11" i="1" s="1"/>
  <c r="V10" i="1" s="1"/>
</calcChain>
</file>

<file path=xl/sharedStrings.xml><?xml version="1.0" encoding="utf-8"?>
<sst xmlns="http://schemas.openxmlformats.org/spreadsheetml/2006/main" count="53" uniqueCount="30">
  <si>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</si>
  <si>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</si>
  <si>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</si>
  <si>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Почтовые расходы,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рублей</t>
  </si>
  <si>
    <t>Объем расходов согласно проекта республиканского бюджета, в том числе по годам                                                                                                                                                     (тыс. рублей)</t>
  </si>
  <si>
    <t>2017 год</t>
  </si>
  <si>
    <t>2018 год</t>
  </si>
  <si>
    <t>2019 год</t>
  </si>
  <si>
    <t>2015 год</t>
  </si>
  <si>
    <t>2016 год</t>
  </si>
  <si>
    <t>х</t>
  </si>
  <si>
    <t>Министерство труда и социальной защиты Чувашской Республики</t>
  </si>
  <si>
    <t xml:space="preserve">Численность получателей, 
чел.                                                                                                                                                                                                                                             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</si>
  <si>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тыс. рублей</t>
  </si>
  <si>
    <t>Расходы по перечислению, 
тыс. рублей</t>
  </si>
  <si>
    <t>2020 год</t>
  </si>
  <si>
    <t>возрасте до 2 лет</t>
  </si>
  <si>
    <t>возрасте от 2 до 7 лет</t>
  </si>
  <si>
    <t>возрасте от 7 до 18 лет</t>
  </si>
  <si>
    <t>Объем расходов согласно проекту республиканского бюджета Чувашской Республики, тыс. рублей</t>
  </si>
  <si>
    <t>Размер выплаты, рублей</t>
  </si>
  <si>
    <t>2025 год</t>
  </si>
  <si>
    <r>
      <t>Всего</t>
    </r>
    <r>
      <rPr>
        <sz val="12"/>
        <rFont val="TimesET"/>
      </rPr>
      <t xml:space="preserve"> </t>
    </r>
  </si>
  <si>
    <t>2026 год</t>
  </si>
  <si>
    <t>Закон Чувашской Рспублики от 24 ноября 2004 г. № 48 «О социальной поддержке детей в Чувашской Республике»</t>
  </si>
  <si>
    <t>Ежемесячная денежная компенсация расходов на содержание ребенка, выплачиваемая опекунам (попечителям), приемным родителям, патронатным воспитателям, в т.ч.</t>
  </si>
  <si>
    <t>Ежемесячная денежная компенсация расходов на содержание ребенка, выплачиваемая опекунам (попечителям), приемным родителям, патронатным воспитателям (по детям-инвалидам), в т.ч.</t>
  </si>
  <si>
    <t xml:space="preserve">Приложение 12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
</t>
  </si>
  <si>
    <t>расходов республиканского бюджета Чувашской Республики на исполнение публичных нормативных обязательств по выплатам приемной семье
на содержание подопечных детей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</si>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</sst>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19]General"/>
    <numFmt numFmtId="167" formatCode="[$-419]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ET"/>
    </font>
    <font>
      <sz val="12"/>
      <name val="TimesET"/>
    </font>
    <font>
      <b/>
      <i/>
      <sz val="12"/>
      <color indexed="8"/>
      <name val="TimesET"/>
    </font>
    <font>
      <sz val="10"/>
      <name val="TimesET"/>
    </font>
    <font>
      <sz val="12"/>
      <name val="TimesET"/>
    </font>
    <font>
      <sz val="12"/>
      <color theme="0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E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5" fillId="0" borderId="0"/>
    <xf numFmtId="0" fontId="7" fillId="0" borderId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166" fontId="10" fillId="0" borderId="0"/>
  </cellStyleXfs>
  <cellXfs count="87">
    <xf numFmtId="0" fontId="0" fillId="0" borderId="0" xfId="0"/>
    <xf numFmtId="16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/>
    <xf numFmtId="165" fontId="2" fillId="0" borderId="4" xfId="0" applyNumberFormat="1" applyFont="1" applyBorder="1"/>
    <xf numFmtId="165" fontId="2" fillId="0" borderId="7" xfId="0" applyNumberFormat="1" applyFont="1" applyBorder="1"/>
    <xf numFmtId="165" fontId="2" fillId="0" borderId="6" xfId="0" applyNumberFormat="1" applyFont="1" applyBorder="1"/>
    <xf numFmtId="165" fontId="2" fillId="0" borderId="0" xfId="0" applyNumberFormat="1" applyFont="1" applyBorder="1"/>
    <xf numFmtId="0" fontId="6" fillId="2" borderId="0" xfId="0" applyFont="1" applyFill="1"/>
    <xf numFmtId="4" fontId="2" fillId="0" borderId="0" xfId="0" applyNumberFormat="1" applyFont="1"/>
    <xf numFmtId="0" fontId="2" fillId="0" borderId="0" xfId="0" applyFont="1" applyAlignment="1">
      <alignment wrapText="1"/>
    </xf>
    <xf numFmtId="164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7" fontId="2" fillId="4" borderId="16" xfId="6" applyNumberFormat="1" applyFont="1" applyFill="1" applyBorder="1" applyAlignment="1">
      <alignment horizontal="center" vertical="center"/>
    </xf>
    <xf numFmtId="0" fontId="0" fillId="0" borderId="0" xfId="0" applyBorder="1"/>
    <xf numFmtId="164" fontId="11" fillId="3" borderId="0" xfId="0" applyNumberFormat="1" applyFont="1" applyFill="1" applyBorder="1" applyAlignment="1">
      <alignment horizontal="right" vertical="top" wrapText="1"/>
    </xf>
    <xf numFmtId="164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7" fontId="2" fillId="4" borderId="16" xfId="6" applyNumberFormat="1" applyFont="1" applyFill="1" applyBorder="1" applyAlignment="1">
      <alignment horizontal="center" vertical="center" wrapText="1"/>
    </xf>
    <xf numFmtId="166" fontId="2" fillId="4" borderId="16" xfId="6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7">
    <cellStyle name="Excel Built-in Normal" xfId="6"/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tabSelected="1" view="pageBreakPreview" topLeftCell="A4" zoomScale="90" zoomScaleNormal="80" zoomScaleSheetLayoutView="90" workbookViewId="0">
      <selection activeCell="H11" sqref="H11"/>
    </sheetView>
  </sheetViews>
  <sheetFormatPr defaultRowHeight="15.75" x14ac:dyDescent="0.25"/>
  <cols>
    <col min="1" max="1" width="69" style="2" customWidth="1"/>
    <col min="2" max="2" width="34.7109375" style="2" customWidth="1"/>
    <col min="3" max="11" width="13.5703125" style="2" customWidth="1"/>
    <col min="12" max="14" width="10.85546875" style="2" hidden="1" customWidth="1"/>
    <col min="15" max="15" width="13.7109375" style="2" hidden="1" customWidth="1"/>
    <col min="16" max="16" width="15.5703125" style="2" hidden="1" customWidth="1"/>
    <col min="17" max="17" width="13.42578125" style="2" hidden="1" customWidth="1"/>
    <col min="18" max="18" width="9.85546875" style="2" hidden="1" customWidth="1"/>
    <col min="19" max="19" width="7.140625" style="2" hidden="1" customWidth="1"/>
    <col min="20" max="20" width="9" style="2" hidden="1" customWidth="1"/>
    <col min="21" max="21" width="10.85546875" style="2" hidden="1" customWidth="1"/>
    <col min="22" max="22" width="12.28515625" style="2" hidden="1" customWidth="1"/>
    <col min="23" max="23" width="12.5703125" style="2" hidden="1" customWidth="1"/>
    <col min="24" max="24" width="14.85546875" style="1" customWidth="1"/>
    <col min="25" max="27" width="9.140625" style="1"/>
    <col min="28" max="259" width="9.140625" style="2"/>
    <col min="260" max="260" width="36" style="2" customWidth="1"/>
    <col min="261" max="261" width="24.42578125" style="2" customWidth="1"/>
    <col min="262" max="262" width="7.5703125" style="2" customWidth="1"/>
    <col min="263" max="263" width="7.140625" style="2" customWidth="1"/>
    <col min="264" max="264" width="7.28515625" style="2" customWidth="1"/>
    <col min="265" max="266" width="9.28515625" style="2" customWidth="1"/>
    <col min="267" max="267" width="9.85546875" style="2" customWidth="1"/>
    <col min="268" max="268" width="9.42578125" style="2" customWidth="1"/>
    <col min="269" max="270" width="9.7109375" style="2" customWidth="1"/>
    <col min="271" max="271" width="13.7109375" style="2" customWidth="1"/>
    <col min="272" max="272" width="15.5703125" style="2" customWidth="1"/>
    <col min="273" max="273" width="13.42578125" style="2" customWidth="1"/>
    <col min="274" max="279" width="0" style="2" hidden="1" customWidth="1"/>
    <col min="280" max="280" width="14.85546875" style="2" customWidth="1"/>
    <col min="281" max="515" width="9.140625" style="2"/>
    <col min="516" max="516" width="36" style="2" customWidth="1"/>
    <col min="517" max="517" width="24.42578125" style="2" customWidth="1"/>
    <col min="518" max="518" width="7.5703125" style="2" customWidth="1"/>
    <col min="519" max="519" width="7.140625" style="2" customWidth="1"/>
    <col min="520" max="520" width="7.28515625" style="2" customWidth="1"/>
    <col min="521" max="522" width="9.28515625" style="2" customWidth="1"/>
    <col min="523" max="523" width="9.85546875" style="2" customWidth="1"/>
    <col min="524" max="524" width="9.42578125" style="2" customWidth="1"/>
    <col min="525" max="526" width="9.7109375" style="2" customWidth="1"/>
    <col min="527" max="527" width="13.7109375" style="2" customWidth="1"/>
    <col min="528" max="528" width="15.5703125" style="2" customWidth="1"/>
    <col min="529" max="529" width="13.42578125" style="2" customWidth="1"/>
    <col min="530" max="535" width="0" style="2" hidden="1" customWidth="1"/>
    <col min="536" max="536" width="14.85546875" style="2" customWidth="1"/>
    <col min="537" max="771" width="9.140625" style="2"/>
    <col min="772" max="772" width="36" style="2" customWidth="1"/>
    <col min="773" max="773" width="24.42578125" style="2" customWidth="1"/>
    <col min="774" max="774" width="7.5703125" style="2" customWidth="1"/>
    <col min="775" max="775" width="7.140625" style="2" customWidth="1"/>
    <col min="776" max="776" width="7.28515625" style="2" customWidth="1"/>
    <col min="777" max="778" width="9.28515625" style="2" customWidth="1"/>
    <col min="779" max="779" width="9.85546875" style="2" customWidth="1"/>
    <col min="780" max="780" width="9.42578125" style="2" customWidth="1"/>
    <col min="781" max="782" width="9.7109375" style="2" customWidth="1"/>
    <col min="783" max="783" width="13.7109375" style="2" customWidth="1"/>
    <col min="784" max="784" width="15.5703125" style="2" customWidth="1"/>
    <col min="785" max="785" width="13.42578125" style="2" customWidth="1"/>
    <col min="786" max="791" width="0" style="2" hidden="1" customWidth="1"/>
    <col min="792" max="792" width="14.85546875" style="2" customWidth="1"/>
    <col min="793" max="1027" width="9.140625" style="2"/>
    <col min="1028" max="1028" width="36" style="2" customWidth="1"/>
    <col min="1029" max="1029" width="24.42578125" style="2" customWidth="1"/>
    <col min="1030" max="1030" width="7.5703125" style="2" customWidth="1"/>
    <col min="1031" max="1031" width="7.140625" style="2" customWidth="1"/>
    <col min="1032" max="1032" width="7.28515625" style="2" customWidth="1"/>
    <col min="1033" max="1034" width="9.28515625" style="2" customWidth="1"/>
    <col min="1035" max="1035" width="9.85546875" style="2" customWidth="1"/>
    <col min="1036" max="1036" width="9.42578125" style="2" customWidth="1"/>
    <col min="1037" max="1038" width="9.7109375" style="2" customWidth="1"/>
    <col min="1039" max="1039" width="13.7109375" style="2" customWidth="1"/>
    <col min="1040" max="1040" width="15.5703125" style="2" customWidth="1"/>
    <col min="1041" max="1041" width="13.42578125" style="2" customWidth="1"/>
    <col min="1042" max="1047" width="0" style="2" hidden="1" customWidth="1"/>
    <col min="1048" max="1048" width="14.85546875" style="2" customWidth="1"/>
    <col min="1049" max="1283" width="9.140625" style="2"/>
    <col min="1284" max="1284" width="36" style="2" customWidth="1"/>
    <col min="1285" max="1285" width="24.42578125" style="2" customWidth="1"/>
    <col min="1286" max="1286" width="7.5703125" style="2" customWidth="1"/>
    <col min="1287" max="1287" width="7.140625" style="2" customWidth="1"/>
    <col min="1288" max="1288" width="7.28515625" style="2" customWidth="1"/>
    <col min="1289" max="1290" width="9.28515625" style="2" customWidth="1"/>
    <col min="1291" max="1291" width="9.85546875" style="2" customWidth="1"/>
    <col min="1292" max="1292" width="9.42578125" style="2" customWidth="1"/>
    <col min="1293" max="1294" width="9.7109375" style="2" customWidth="1"/>
    <col min="1295" max="1295" width="13.7109375" style="2" customWidth="1"/>
    <col min="1296" max="1296" width="15.5703125" style="2" customWidth="1"/>
    <col min="1297" max="1297" width="13.42578125" style="2" customWidth="1"/>
    <col min="1298" max="1303" width="0" style="2" hidden="1" customWidth="1"/>
    <col min="1304" max="1304" width="14.85546875" style="2" customWidth="1"/>
    <col min="1305" max="1539" width="9.140625" style="2"/>
    <col min="1540" max="1540" width="36" style="2" customWidth="1"/>
    <col min="1541" max="1541" width="24.42578125" style="2" customWidth="1"/>
    <col min="1542" max="1542" width="7.5703125" style="2" customWidth="1"/>
    <col min="1543" max="1543" width="7.140625" style="2" customWidth="1"/>
    <col min="1544" max="1544" width="7.28515625" style="2" customWidth="1"/>
    <col min="1545" max="1546" width="9.28515625" style="2" customWidth="1"/>
    <col min="1547" max="1547" width="9.85546875" style="2" customWidth="1"/>
    <col min="1548" max="1548" width="9.42578125" style="2" customWidth="1"/>
    <col min="1549" max="1550" width="9.7109375" style="2" customWidth="1"/>
    <col min="1551" max="1551" width="13.7109375" style="2" customWidth="1"/>
    <col min="1552" max="1552" width="15.5703125" style="2" customWidth="1"/>
    <col min="1553" max="1553" width="13.42578125" style="2" customWidth="1"/>
    <col min="1554" max="1559" width="0" style="2" hidden="1" customWidth="1"/>
    <col min="1560" max="1560" width="14.85546875" style="2" customWidth="1"/>
    <col min="1561" max="1795" width="9.140625" style="2"/>
    <col min="1796" max="1796" width="36" style="2" customWidth="1"/>
    <col min="1797" max="1797" width="24.42578125" style="2" customWidth="1"/>
    <col min="1798" max="1798" width="7.5703125" style="2" customWidth="1"/>
    <col min="1799" max="1799" width="7.140625" style="2" customWidth="1"/>
    <col min="1800" max="1800" width="7.28515625" style="2" customWidth="1"/>
    <col min="1801" max="1802" width="9.28515625" style="2" customWidth="1"/>
    <col min="1803" max="1803" width="9.85546875" style="2" customWidth="1"/>
    <col min="1804" max="1804" width="9.42578125" style="2" customWidth="1"/>
    <col min="1805" max="1806" width="9.7109375" style="2" customWidth="1"/>
    <col min="1807" max="1807" width="13.7109375" style="2" customWidth="1"/>
    <col min="1808" max="1808" width="15.5703125" style="2" customWidth="1"/>
    <col min="1809" max="1809" width="13.42578125" style="2" customWidth="1"/>
    <col min="1810" max="1815" width="0" style="2" hidden="1" customWidth="1"/>
    <col min="1816" max="1816" width="14.85546875" style="2" customWidth="1"/>
    <col min="1817" max="2051" width="9.140625" style="2"/>
    <col min="2052" max="2052" width="36" style="2" customWidth="1"/>
    <col min="2053" max="2053" width="24.42578125" style="2" customWidth="1"/>
    <col min="2054" max="2054" width="7.5703125" style="2" customWidth="1"/>
    <col min="2055" max="2055" width="7.140625" style="2" customWidth="1"/>
    <col min="2056" max="2056" width="7.28515625" style="2" customWidth="1"/>
    <col min="2057" max="2058" width="9.28515625" style="2" customWidth="1"/>
    <col min="2059" max="2059" width="9.85546875" style="2" customWidth="1"/>
    <col min="2060" max="2060" width="9.42578125" style="2" customWidth="1"/>
    <col min="2061" max="2062" width="9.7109375" style="2" customWidth="1"/>
    <col min="2063" max="2063" width="13.7109375" style="2" customWidth="1"/>
    <col min="2064" max="2064" width="15.5703125" style="2" customWidth="1"/>
    <col min="2065" max="2065" width="13.42578125" style="2" customWidth="1"/>
    <col min="2066" max="2071" width="0" style="2" hidden="1" customWidth="1"/>
    <col min="2072" max="2072" width="14.85546875" style="2" customWidth="1"/>
    <col min="2073" max="2307" width="9.140625" style="2"/>
    <col min="2308" max="2308" width="36" style="2" customWidth="1"/>
    <col min="2309" max="2309" width="24.42578125" style="2" customWidth="1"/>
    <col min="2310" max="2310" width="7.5703125" style="2" customWidth="1"/>
    <col min="2311" max="2311" width="7.140625" style="2" customWidth="1"/>
    <col min="2312" max="2312" width="7.28515625" style="2" customWidth="1"/>
    <col min="2313" max="2314" width="9.28515625" style="2" customWidth="1"/>
    <col min="2315" max="2315" width="9.85546875" style="2" customWidth="1"/>
    <col min="2316" max="2316" width="9.42578125" style="2" customWidth="1"/>
    <col min="2317" max="2318" width="9.7109375" style="2" customWidth="1"/>
    <col min="2319" max="2319" width="13.7109375" style="2" customWidth="1"/>
    <col min="2320" max="2320" width="15.5703125" style="2" customWidth="1"/>
    <col min="2321" max="2321" width="13.42578125" style="2" customWidth="1"/>
    <col min="2322" max="2327" width="0" style="2" hidden="1" customWidth="1"/>
    <col min="2328" max="2328" width="14.85546875" style="2" customWidth="1"/>
    <col min="2329" max="2563" width="9.140625" style="2"/>
    <col min="2564" max="2564" width="36" style="2" customWidth="1"/>
    <col min="2565" max="2565" width="24.42578125" style="2" customWidth="1"/>
    <col min="2566" max="2566" width="7.5703125" style="2" customWidth="1"/>
    <col min="2567" max="2567" width="7.140625" style="2" customWidth="1"/>
    <col min="2568" max="2568" width="7.28515625" style="2" customWidth="1"/>
    <col min="2569" max="2570" width="9.28515625" style="2" customWidth="1"/>
    <col min="2571" max="2571" width="9.85546875" style="2" customWidth="1"/>
    <col min="2572" max="2572" width="9.42578125" style="2" customWidth="1"/>
    <col min="2573" max="2574" width="9.7109375" style="2" customWidth="1"/>
    <col min="2575" max="2575" width="13.7109375" style="2" customWidth="1"/>
    <col min="2576" max="2576" width="15.5703125" style="2" customWidth="1"/>
    <col min="2577" max="2577" width="13.42578125" style="2" customWidth="1"/>
    <col min="2578" max="2583" width="0" style="2" hidden="1" customWidth="1"/>
    <col min="2584" max="2584" width="14.85546875" style="2" customWidth="1"/>
    <col min="2585" max="2819" width="9.140625" style="2"/>
    <col min="2820" max="2820" width="36" style="2" customWidth="1"/>
    <col min="2821" max="2821" width="24.42578125" style="2" customWidth="1"/>
    <col min="2822" max="2822" width="7.5703125" style="2" customWidth="1"/>
    <col min="2823" max="2823" width="7.140625" style="2" customWidth="1"/>
    <col min="2824" max="2824" width="7.28515625" style="2" customWidth="1"/>
    <col min="2825" max="2826" width="9.28515625" style="2" customWidth="1"/>
    <col min="2827" max="2827" width="9.85546875" style="2" customWidth="1"/>
    <col min="2828" max="2828" width="9.42578125" style="2" customWidth="1"/>
    <col min="2829" max="2830" width="9.7109375" style="2" customWidth="1"/>
    <col min="2831" max="2831" width="13.7109375" style="2" customWidth="1"/>
    <col min="2832" max="2832" width="15.5703125" style="2" customWidth="1"/>
    <col min="2833" max="2833" width="13.42578125" style="2" customWidth="1"/>
    <col min="2834" max="2839" width="0" style="2" hidden="1" customWidth="1"/>
    <col min="2840" max="2840" width="14.85546875" style="2" customWidth="1"/>
    <col min="2841" max="3075" width="9.140625" style="2"/>
    <col min="3076" max="3076" width="36" style="2" customWidth="1"/>
    <col min="3077" max="3077" width="24.42578125" style="2" customWidth="1"/>
    <col min="3078" max="3078" width="7.5703125" style="2" customWidth="1"/>
    <col min="3079" max="3079" width="7.140625" style="2" customWidth="1"/>
    <col min="3080" max="3080" width="7.28515625" style="2" customWidth="1"/>
    <col min="3081" max="3082" width="9.28515625" style="2" customWidth="1"/>
    <col min="3083" max="3083" width="9.85546875" style="2" customWidth="1"/>
    <col min="3084" max="3084" width="9.42578125" style="2" customWidth="1"/>
    <col min="3085" max="3086" width="9.7109375" style="2" customWidth="1"/>
    <col min="3087" max="3087" width="13.7109375" style="2" customWidth="1"/>
    <col min="3088" max="3088" width="15.5703125" style="2" customWidth="1"/>
    <col min="3089" max="3089" width="13.42578125" style="2" customWidth="1"/>
    <col min="3090" max="3095" width="0" style="2" hidden="1" customWidth="1"/>
    <col min="3096" max="3096" width="14.85546875" style="2" customWidth="1"/>
    <col min="3097" max="3331" width="9.140625" style="2"/>
    <col min="3332" max="3332" width="36" style="2" customWidth="1"/>
    <col min="3333" max="3333" width="24.42578125" style="2" customWidth="1"/>
    <col min="3334" max="3334" width="7.5703125" style="2" customWidth="1"/>
    <col min="3335" max="3335" width="7.140625" style="2" customWidth="1"/>
    <col min="3336" max="3336" width="7.28515625" style="2" customWidth="1"/>
    <col min="3337" max="3338" width="9.28515625" style="2" customWidth="1"/>
    <col min="3339" max="3339" width="9.85546875" style="2" customWidth="1"/>
    <col min="3340" max="3340" width="9.42578125" style="2" customWidth="1"/>
    <col min="3341" max="3342" width="9.7109375" style="2" customWidth="1"/>
    <col min="3343" max="3343" width="13.7109375" style="2" customWidth="1"/>
    <col min="3344" max="3344" width="15.5703125" style="2" customWidth="1"/>
    <col min="3345" max="3345" width="13.42578125" style="2" customWidth="1"/>
    <col min="3346" max="3351" width="0" style="2" hidden="1" customWidth="1"/>
    <col min="3352" max="3352" width="14.85546875" style="2" customWidth="1"/>
    <col min="3353" max="3587" width="9.140625" style="2"/>
    <col min="3588" max="3588" width="36" style="2" customWidth="1"/>
    <col min="3589" max="3589" width="24.42578125" style="2" customWidth="1"/>
    <col min="3590" max="3590" width="7.5703125" style="2" customWidth="1"/>
    <col min="3591" max="3591" width="7.140625" style="2" customWidth="1"/>
    <col min="3592" max="3592" width="7.28515625" style="2" customWidth="1"/>
    <col min="3593" max="3594" width="9.28515625" style="2" customWidth="1"/>
    <col min="3595" max="3595" width="9.85546875" style="2" customWidth="1"/>
    <col min="3596" max="3596" width="9.42578125" style="2" customWidth="1"/>
    <col min="3597" max="3598" width="9.7109375" style="2" customWidth="1"/>
    <col min="3599" max="3599" width="13.7109375" style="2" customWidth="1"/>
    <col min="3600" max="3600" width="15.5703125" style="2" customWidth="1"/>
    <col min="3601" max="3601" width="13.42578125" style="2" customWidth="1"/>
    <col min="3602" max="3607" width="0" style="2" hidden="1" customWidth="1"/>
    <col min="3608" max="3608" width="14.85546875" style="2" customWidth="1"/>
    <col min="3609" max="3843" width="9.140625" style="2"/>
    <col min="3844" max="3844" width="36" style="2" customWidth="1"/>
    <col min="3845" max="3845" width="24.42578125" style="2" customWidth="1"/>
    <col min="3846" max="3846" width="7.5703125" style="2" customWidth="1"/>
    <col min="3847" max="3847" width="7.140625" style="2" customWidth="1"/>
    <col min="3848" max="3848" width="7.28515625" style="2" customWidth="1"/>
    <col min="3849" max="3850" width="9.28515625" style="2" customWidth="1"/>
    <col min="3851" max="3851" width="9.85546875" style="2" customWidth="1"/>
    <col min="3852" max="3852" width="9.42578125" style="2" customWidth="1"/>
    <col min="3853" max="3854" width="9.7109375" style="2" customWidth="1"/>
    <col min="3855" max="3855" width="13.7109375" style="2" customWidth="1"/>
    <col min="3856" max="3856" width="15.5703125" style="2" customWidth="1"/>
    <col min="3857" max="3857" width="13.42578125" style="2" customWidth="1"/>
    <col min="3858" max="3863" width="0" style="2" hidden="1" customWidth="1"/>
    <col min="3864" max="3864" width="14.85546875" style="2" customWidth="1"/>
    <col min="3865" max="4099" width="9.140625" style="2"/>
    <col min="4100" max="4100" width="36" style="2" customWidth="1"/>
    <col min="4101" max="4101" width="24.42578125" style="2" customWidth="1"/>
    <col min="4102" max="4102" width="7.5703125" style="2" customWidth="1"/>
    <col min="4103" max="4103" width="7.140625" style="2" customWidth="1"/>
    <col min="4104" max="4104" width="7.28515625" style="2" customWidth="1"/>
    <col min="4105" max="4106" width="9.28515625" style="2" customWidth="1"/>
    <col min="4107" max="4107" width="9.85546875" style="2" customWidth="1"/>
    <col min="4108" max="4108" width="9.42578125" style="2" customWidth="1"/>
    <col min="4109" max="4110" width="9.7109375" style="2" customWidth="1"/>
    <col min="4111" max="4111" width="13.7109375" style="2" customWidth="1"/>
    <col min="4112" max="4112" width="15.5703125" style="2" customWidth="1"/>
    <col min="4113" max="4113" width="13.42578125" style="2" customWidth="1"/>
    <col min="4114" max="4119" width="0" style="2" hidden="1" customWidth="1"/>
    <col min="4120" max="4120" width="14.85546875" style="2" customWidth="1"/>
    <col min="4121" max="4355" width="9.140625" style="2"/>
    <col min="4356" max="4356" width="36" style="2" customWidth="1"/>
    <col min="4357" max="4357" width="24.42578125" style="2" customWidth="1"/>
    <col min="4358" max="4358" width="7.5703125" style="2" customWidth="1"/>
    <col min="4359" max="4359" width="7.140625" style="2" customWidth="1"/>
    <col min="4360" max="4360" width="7.28515625" style="2" customWidth="1"/>
    <col min="4361" max="4362" width="9.28515625" style="2" customWidth="1"/>
    <col min="4363" max="4363" width="9.85546875" style="2" customWidth="1"/>
    <col min="4364" max="4364" width="9.42578125" style="2" customWidth="1"/>
    <col min="4365" max="4366" width="9.7109375" style="2" customWidth="1"/>
    <col min="4367" max="4367" width="13.7109375" style="2" customWidth="1"/>
    <col min="4368" max="4368" width="15.5703125" style="2" customWidth="1"/>
    <col min="4369" max="4369" width="13.42578125" style="2" customWidth="1"/>
    <col min="4370" max="4375" width="0" style="2" hidden="1" customWidth="1"/>
    <col min="4376" max="4376" width="14.85546875" style="2" customWidth="1"/>
    <col min="4377" max="4611" width="9.140625" style="2"/>
    <col min="4612" max="4612" width="36" style="2" customWidth="1"/>
    <col min="4613" max="4613" width="24.42578125" style="2" customWidth="1"/>
    <col min="4614" max="4614" width="7.5703125" style="2" customWidth="1"/>
    <col min="4615" max="4615" width="7.140625" style="2" customWidth="1"/>
    <col min="4616" max="4616" width="7.28515625" style="2" customWidth="1"/>
    <col min="4617" max="4618" width="9.28515625" style="2" customWidth="1"/>
    <col min="4619" max="4619" width="9.85546875" style="2" customWidth="1"/>
    <col min="4620" max="4620" width="9.42578125" style="2" customWidth="1"/>
    <col min="4621" max="4622" width="9.7109375" style="2" customWidth="1"/>
    <col min="4623" max="4623" width="13.7109375" style="2" customWidth="1"/>
    <col min="4624" max="4624" width="15.5703125" style="2" customWidth="1"/>
    <col min="4625" max="4625" width="13.42578125" style="2" customWidth="1"/>
    <col min="4626" max="4631" width="0" style="2" hidden="1" customWidth="1"/>
    <col min="4632" max="4632" width="14.85546875" style="2" customWidth="1"/>
    <col min="4633" max="4867" width="9.140625" style="2"/>
    <col min="4868" max="4868" width="36" style="2" customWidth="1"/>
    <col min="4869" max="4869" width="24.42578125" style="2" customWidth="1"/>
    <col min="4870" max="4870" width="7.5703125" style="2" customWidth="1"/>
    <col min="4871" max="4871" width="7.140625" style="2" customWidth="1"/>
    <col min="4872" max="4872" width="7.28515625" style="2" customWidth="1"/>
    <col min="4873" max="4874" width="9.28515625" style="2" customWidth="1"/>
    <col min="4875" max="4875" width="9.85546875" style="2" customWidth="1"/>
    <col min="4876" max="4876" width="9.42578125" style="2" customWidth="1"/>
    <col min="4877" max="4878" width="9.7109375" style="2" customWidth="1"/>
    <col min="4879" max="4879" width="13.7109375" style="2" customWidth="1"/>
    <col min="4880" max="4880" width="15.5703125" style="2" customWidth="1"/>
    <col min="4881" max="4881" width="13.42578125" style="2" customWidth="1"/>
    <col min="4882" max="4887" width="0" style="2" hidden="1" customWidth="1"/>
    <col min="4888" max="4888" width="14.85546875" style="2" customWidth="1"/>
    <col min="4889" max="5123" width="9.140625" style="2"/>
    <col min="5124" max="5124" width="36" style="2" customWidth="1"/>
    <col min="5125" max="5125" width="24.42578125" style="2" customWidth="1"/>
    <col min="5126" max="5126" width="7.5703125" style="2" customWidth="1"/>
    <col min="5127" max="5127" width="7.140625" style="2" customWidth="1"/>
    <col min="5128" max="5128" width="7.28515625" style="2" customWidth="1"/>
    <col min="5129" max="5130" width="9.28515625" style="2" customWidth="1"/>
    <col min="5131" max="5131" width="9.85546875" style="2" customWidth="1"/>
    <col min="5132" max="5132" width="9.42578125" style="2" customWidth="1"/>
    <col min="5133" max="5134" width="9.7109375" style="2" customWidth="1"/>
    <col min="5135" max="5135" width="13.7109375" style="2" customWidth="1"/>
    <col min="5136" max="5136" width="15.5703125" style="2" customWidth="1"/>
    <col min="5137" max="5137" width="13.42578125" style="2" customWidth="1"/>
    <col min="5138" max="5143" width="0" style="2" hidden="1" customWidth="1"/>
    <col min="5144" max="5144" width="14.85546875" style="2" customWidth="1"/>
    <col min="5145" max="5379" width="9.140625" style="2"/>
    <col min="5380" max="5380" width="36" style="2" customWidth="1"/>
    <col min="5381" max="5381" width="24.42578125" style="2" customWidth="1"/>
    <col min="5382" max="5382" width="7.5703125" style="2" customWidth="1"/>
    <col min="5383" max="5383" width="7.140625" style="2" customWidth="1"/>
    <col min="5384" max="5384" width="7.28515625" style="2" customWidth="1"/>
    <col min="5385" max="5386" width="9.28515625" style="2" customWidth="1"/>
    <col min="5387" max="5387" width="9.85546875" style="2" customWidth="1"/>
    <col min="5388" max="5388" width="9.42578125" style="2" customWidth="1"/>
    <col min="5389" max="5390" width="9.7109375" style="2" customWidth="1"/>
    <col min="5391" max="5391" width="13.7109375" style="2" customWidth="1"/>
    <col min="5392" max="5392" width="15.5703125" style="2" customWidth="1"/>
    <col min="5393" max="5393" width="13.42578125" style="2" customWidth="1"/>
    <col min="5394" max="5399" width="0" style="2" hidden="1" customWidth="1"/>
    <col min="5400" max="5400" width="14.85546875" style="2" customWidth="1"/>
    <col min="5401" max="5635" width="9.140625" style="2"/>
    <col min="5636" max="5636" width="36" style="2" customWidth="1"/>
    <col min="5637" max="5637" width="24.42578125" style="2" customWidth="1"/>
    <col min="5638" max="5638" width="7.5703125" style="2" customWidth="1"/>
    <col min="5639" max="5639" width="7.140625" style="2" customWidth="1"/>
    <col min="5640" max="5640" width="7.28515625" style="2" customWidth="1"/>
    <col min="5641" max="5642" width="9.28515625" style="2" customWidth="1"/>
    <col min="5643" max="5643" width="9.85546875" style="2" customWidth="1"/>
    <col min="5644" max="5644" width="9.42578125" style="2" customWidth="1"/>
    <col min="5645" max="5646" width="9.7109375" style="2" customWidth="1"/>
    <col min="5647" max="5647" width="13.7109375" style="2" customWidth="1"/>
    <col min="5648" max="5648" width="15.5703125" style="2" customWidth="1"/>
    <col min="5649" max="5649" width="13.42578125" style="2" customWidth="1"/>
    <col min="5650" max="5655" width="0" style="2" hidden="1" customWidth="1"/>
    <col min="5656" max="5656" width="14.85546875" style="2" customWidth="1"/>
    <col min="5657" max="5891" width="9.140625" style="2"/>
    <col min="5892" max="5892" width="36" style="2" customWidth="1"/>
    <col min="5893" max="5893" width="24.42578125" style="2" customWidth="1"/>
    <col min="5894" max="5894" width="7.5703125" style="2" customWidth="1"/>
    <col min="5895" max="5895" width="7.140625" style="2" customWidth="1"/>
    <col min="5896" max="5896" width="7.28515625" style="2" customWidth="1"/>
    <col min="5897" max="5898" width="9.28515625" style="2" customWidth="1"/>
    <col min="5899" max="5899" width="9.85546875" style="2" customWidth="1"/>
    <col min="5900" max="5900" width="9.42578125" style="2" customWidth="1"/>
    <col min="5901" max="5902" width="9.7109375" style="2" customWidth="1"/>
    <col min="5903" max="5903" width="13.7109375" style="2" customWidth="1"/>
    <col min="5904" max="5904" width="15.5703125" style="2" customWidth="1"/>
    <col min="5905" max="5905" width="13.42578125" style="2" customWidth="1"/>
    <col min="5906" max="5911" width="0" style="2" hidden="1" customWidth="1"/>
    <col min="5912" max="5912" width="14.85546875" style="2" customWidth="1"/>
    <col min="5913" max="6147" width="9.140625" style="2"/>
    <col min="6148" max="6148" width="36" style="2" customWidth="1"/>
    <col min="6149" max="6149" width="24.42578125" style="2" customWidth="1"/>
    <col min="6150" max="6150" width="7.5703125" style="2" customWidth="1"/>
    <col min="6151" max="6151" width="7.140625" style="2" customWidth="1"/>
    <col min="6152" max="6152" width="7.28515625" style="2" customWidth="1"/>
    <col min="6153" max="6154" width="9.28515625" style="2" customWidth="1"/>
    <col min="6155" max="6155" width="9.85546875" style="2" customWidth="1"/>
    <col min="6156" max="6156" width="9.42578125" style="2" customWidth="1"/>
    <col min="6157" max="6158" width="9.7109375" style="2" customWidth="1"/>
    <col min="6159" max="6159" width="13.7109375" style="2" customWidth="1"/>
    <col min="6160" max="6160" width="15.5703125" style="2" customWidth="1"/>
    <col min="6161" max="6161" width="13.42578125" style="2" customWidth="1"/>
    <col min="6162" max="6167" width="0" style="2" hidden="1" customWidth="1"/>
    <col min="6168" max="6168" width="14.85546875" style="2" customWidth="1"/>
    <col min="6169" max="6403" width="9.140625" style="2"/>
    <col min="6404" max="6404" width="36" style="2" customWidth="1"/>
    <col min="6405" max="6405" width="24.42578125" style="2" customWidth="1"/>
    <col min="6406" max="6406" width="7.5703125" style="2" customWidth="1"/>
    <col min="6407" max="6407" width="7.140625" style="2" customWidth="1"/>
    <col min="6408" max="6408" width="7.28515625" style="2" customWidth="1"/>
    <col min="6409" max="6410" width="9.28515625" style="2" customWidth="1"/>
    <col min="6411" max="6411" width="9.85546875" style="2" customWidth="1"/>
    <col min="6412" max="6412" width="9.42578125" style="2" customWidth="1"/>
    <col min="6413" max="6414" width="9.7109375" style="2" customWidth="1"/>
    <col min="6415" max="6415" width="13.7109375" style="2" customWidth="1"/>
    <col min="6416" max="6416" width="15.5703125" style="2" customWidth="1"/>
    <col min="6417" max="6417" width="13.42578125" style="2" customWidth="1"/>
    <col min="6418" max="6423" width="0" style="2" hidden="1" customWidth="1"/>
    <col min="6424" max="6424" width="14.85546875" style="2" customWidth="1"/>
    <col min="6425" max="6659" width="9.140625" style="2"/>
    <col min="6660" max="6660" width="36" style="2" customWidth="1"/>
    <col min="6661" max="6661" width="24.42578125" style="2" customWidth="1"/>
    <col min="6662" max="6662" width="7.5703125" style="2" customWidth="1"/>
    <col min="6663" max="6663" width="7.140625" style="2" customWidth="1"/>
    <col min="6664" max="6664" width="7.28515625" style="2" customWidth="1"/>
    <col min="6665" max="6666" width="9.28515625" style="2" customWidth="1"/>
    <col min="6667" max="6667" width="9.85546875" style="2" customWidth="1"/>
    <col min="6668" max="6668" width="9.42578125" style="2" customWidth="1"/>
    <col min="6669" max="6670" width="9.7109375" style="2" customWidth="1"/>
    <col min="6671" max="6671" width="13.7109375" style="2" customWidth="1"/>
    <col min="6672" max="6672" width="15.5703125" style="2" customWidth="1"/>
    <col min="6673" max="6673" width="13.42578125" style="2" customWidth="1"/>
    <col min="6674" max="6679" width="0" style="2" hidden="1" customWidth="1"/>
    <col min="6680" max="6680" width="14.85546875" style="2" customWidth="1"/>
    <col min="6681" max="6915" width="9.140625" style="2"/>
    <col min="6916" max="6916" width="36" style="2" customWidth="1"/>
    <col min="6917" max="6917" width="24.42578125" style="2" customWidth="1"/>
    <col min="6918" max="6918" width="7.5703125" style="2" customWidth="1"/>
    <col min="6919" max="6919" width="7.140625" style="2" customWidth="1"/>
    <col min="6920" max="6920" width="7.28515625" style="2" customWidth="1"/>
    <col min="6921" max="6922" width="9.28515625" style="2" customWidth="1"/>
    <col min="6923" max="6923" width="9.85546875" style="2" customWidth="1"/>
    <col min="6924" max="6924" width="9.42578125" style="2" customWidth="1"/>
    <col min="6925" max="6926" width="9.7109375" style="2" customWidth="1"/>
    <col min="6927" max="6927" width="13.7109375" style="2" customWidth="1"/>
    <col min="6928" max="6928" width="15.5703125" style="2" customWidth="1"/>
    <col min="6929" max="6929" width="13.42578125" style="2" customWidth="1"/>
    <col min="6930" max="6935" width="0" style="2" hidden="1" customWidth="1"/>
    <col min="6936" max="6936" width="14.85546875" style="2" customWidth="1"/>
    <col min="6937" max="7171" width="9.140625" style="2"/>
    <col min="7172" max="7172" width="36" style="2" customWidth="1"/>
    <col min="7173" max="7173" width="24.42578125" style="2" customWidth="1"/>
    <col min="7174" max="7174" width="7.5703125" style="2" customWidth="1"/>
    <col min="7175" max="7175" width="7.140625" style="2" customWidth="1"/>
    <col min="7176" max="7176" width="7.28515625" style="2" customWidth="1"/>
    <col min="7177" max="7178" width="9.28515625" style="2" customWidth="1"/>
    <col min="7179" max="7179" width="9.85546875" style="2" customWidth="1"/>
    <col min="7180" max="7180" width="9.42578125" style="2" customWidth="1"/>
    <col min="7181" max="7182" width="9.7109375" style="2" customWidth="1"/>
    <col min="7183" max="7183" width="13.7109375" style="2" customWidth="1"/>
    <col min="7184" max="7184" width="15.5703125" style="2" customWidth="1"/>
    <col min="7185" max="7185" width="13.42578125" style="2" customWidth="1"/>
    <col min="7186" max="7191" width="0" style="2" hidden="1" customWidth="1"/>
    <col min="7192" max="7192" width="14.85546875" style="2" customWidth="1"/>
    <col min="7193" max="7427" width="9.140625" style="2"/>
    <col min="7428" max="7428" width="36" style="2" customWidth="1"/>
    <col min="7429" max="7429" width="24.42578125" style="2" customWidth="1"/>
    <col min="7430" max="7430" width="7.5703125" style="2" customWidth="1"/>
    <col min="7431" max="7431" width="7.140625" style="2" customWidth="1"/>
    <col min="7432" max="7432" width="7.28515625" style="2" customWidth="1"/>
    <col min="7433" max="7434" width="9.28515625" style="2" customWidth="1"/>
    <col min="7435" max="7435" width="9.85546875" style="2" customWidth="1"/>
    <col min="7436" max="7436" width="9.42578125" style="2" customWidth="1"/>
    <col min="7437" max="7438" width="9.7109375" style="2" customWidth="1"/>
    <col min="7439" max="7439" width="13.7109375" style="2" customWidth="1"/>
    <col min="7440" max="7440" width="15.5703125" style="2" customWidth="1"/>
    <col min="7441" max="7441" width="13.42578125" style="2" customWidth="1"/>
    <col min="7442" max="7447" width="0" style="2" hidden="1" customWidth="1"/>
    <col min="7448" max="7448" width="14.85546875" style="2" customWidth="1"/>
    <col min="7449" max="7683" width="9.140625" style="2"/>
    <col min="7684" max="7684" width="36" style="2" customWidth="1"/>
    <col min="7685" max="7685" width="24.42578125" style="2" customWidth="1"/>
    <col min="7686" max="7686" width="7.5703125" style="2" customWidth="1"/>
    <col min="7687" max="7687" width="7.140625" style="2" customWidth="1"/>
    <col min="7688" max="7688" width="7.28515625" style="2" customWidth="1"/>
    <col min="7689" max="7690" width="9.28515625" style="2" customWidth="1"/>
    <col min="7691" max="7691" width="9.85546875" style="2" customWidth="1"/>
    <col min="7692" max="7692" width="9.42578125" style="2" customWidth="1"/>
    <col min="7693" max="7694" width="9.7109375" style="2" customWidth="1"/>
    <col min="7695" max="7695" width="13.7109375" style="2" customWidth="1"/>
    <col min="7696" max="7696" width="15.5703125" style="2" customWidth="1"/>
    <col min="7697" max="7697" width="13.42578125" style="2" customWidth="1"/>
    <col min="7698" max="7703" width="0" style="2" hidden="1" customWidth="1"/>
    <col min="7704" max="7704" width="14.85546875" style="2" customWidth="1"/>
    <col min="7705" max="7939" width="9.140625" style="2"/>
    <col min="7940" max="7940" width="36" style="2" customWidth="1"/>
    <col min="7941" max="7941" width="24.42578125" style="2" customWidth="1"/>
    <col min="7942" max="7942" width="7.5703125" style="2" customWidth="1"/>
    <col min="7943" max="7943" width="7.140625" style="2" customWidth="1"/>
    <col min="7944" max="7944" width="7.28515625" style="2" customWidth="1"/>
    <col min="7945" max="7946" width="9.28515625" style="2" customWidth="1"/>
    <col min="7947" max="7947" width="9.85546875" style="2" customWidth="1"/>
    <col min="7948" max="7948" width="9.42578125" style="2" customWidth="1"/>
    <col min="7949" max="7950" width="9.7109375" style="2" customWidth="1"/>
    <col min="7951" max="7951" width="13.7109375" style="2" customWidth="1"/>
    <col min="7952" max="7952" width="15.5703125" style="2" customWidth="1"/>
    <col min="7953" max="7953" width="13.42578125" style="2" customWidth="1"/>
    <col min="7954" max="7959" width="0" style="2" hidden="1" customWidth="1"/>
    <col min="7960" max="7960" width="14.85546875" style="2" customWidth="1"/>
    <col min="7961" max="8195" width="9.140625" style="2"/>
    <col min="8196" max="8196" width="36" style="2" customWidth="1"/>
    <col min="8197" max="8197" width="24.42578125" style="2" customWidth="1"/>
    <col min="8198" max="8198" width="7.5703125" style="2" customWidth="1"/>
    <col min="8199" max="8199" width="7.140625" style="2" customWidth="1"/>
    <col min="8200" max="8200" width="7.28515625" style="2" customWidth="1"/>
    <col min="8201" max="8202" width="9.28515625" style="2" customWidth="1"/>
    <col min="8203" max="8203" width="9.85546875" style="2" customWidth="1"/>
    <col min="8204" max="8204" width="9.42578125" style="2" customWidth="1"/>
    <col min="8205" max="8206" width="9.7109375" style="2" customWidth="1"/>
    <col min="8207" max="8207" width="13.7109375" style="2" customWidth="1"/>
    <col min="8208" max="8208" width="15.5703125" style="2" customWidth="1"/>
    <col min="8209" max="8209" width="13.42578125" style="2" customWidth="1"/>
    <col min="8210" max="8215" width="0" style="2" hidden="1" customWidth="1"/>
    <col min="8216" max="8216" width="14.85546875" style="2" customWidth="1"/>
    <col min="8217" max="8451" width="9.140625" style="2"/>
    <col min="8452" max="8452" width="36" style="2" customWidth="1"/>
    <col min="8453" max="8453" width="24.42578125" style="2" customWidth="1"/>
    <col min="8454" max="8454" width="7.5703125" style="2" customWidth="1"/>
    <col min="8455" max="8455" width="7.140625" style="2" customWidth="1"/>
    <col min="8456" max="8456" width="7.28515625" style="2" customWidth="1"/>
    <col min="8457" max="8458" width="9.28515625" style="2" customWidth="1"/>
    <col min="8459" max="8459" width="9.85546875" style="2" customWidth="1"/>
    <col min="8460" max="8460" width="9.42578125" style="2" customWidth="1"/>
    <col min="8461" max="8462" width="9.7109375" style="2" customWidth="1"/>
    <col min="8463" max="8463" width="13.7109375" style="2" customWidth="1"/>
    <col min="8464" max="8464" width="15.5703125" style="2" customWidth="1"/>
    <col min="8465" max="8465" width="13.42578125" style="2" customWidth="1"/>
    <col min="8466" max="8471" width="0" style="2" hidden="1" customWidth="1"/>
    <col min="8472" max="8472" width="14.85546875" style="2" customWidth="1"/>
    <col min="8473" max="8707" width="9.140625" style="2"/>
    <col min="8708" max="8708" width="36" style="2" customWidth="1"/>
    <col min="8709" max="8709" width="24.42578125" style="2" customWidth="1"/>
    <col min="8710" max="8710" width="7.5703125" style="2" customWidth="1"/>
    <col min="8711" max="8711" width="7.140625" style="2" customWidth="1"/>
    <col min="8712" max="8712" width="7.28515625" style="2" customWidth="1"/>
    <col min="8713" max="8714" width="9.28515625" style="2" customWidth="1"/>
    <col min="8715" max="8715" width="9.85546875" style="2" customWidth="1"/>
    <col min="8716" max="8716" width="9.42578125" style="2" customWidth="1"/>
    <col min="8717" max="8718" width="9.7109375" style="2" customWidth="1"/>
    <col min="8719" max="8719" width="13.7109375" style="2" customWidth="1"/>
    <col min="8720" max="8720" width="15.5703125" style="2" customWidth="1"/>
    <col min="8721" max="8721" width="13.42578125" style="2" customWidth="1"/>
    <col min="8722" max="8727" width="0" style="2" hidden="1" customWidth="1"/>
    <col min="8728" max="8728" width="14.85546875" style="2" customWidth="1"/>
    <col min="8729" max="8963" width="9.140625" style="2"/>
    <col min="8964" max="8964" width="36" style="2" customWidth="1"/>
    <col min="8965" max="8965" width="24.42578125" style="2" customWidth="1"/>
    <col min="8966" max="8966" width="7.5703125" style="2" customWidth="1"/>
    <col min="8967" max="8967" width="7.140625" style="2" customWidth="1"/>
    <col min="8968" max="8968" width="7.28515625" style="2" customWidth="1"/>
    <col min="8969" max="8970" width="9.28515625" style="2" customWidth="1"/>
    <col min="8971" max="8971" width="9.85546875" style="2" customWidth="1"/>
    <col min="8972" max="8972" width="9.42578125" style="2" customWidth="1"/>
    <col min="8973" max="8974" width="9.7109375" style="2" customWidth="1"/>
    <col min="8975" max="8975" width="13.7109375" style="2" customWidth="1"/>
    <col min="8976" max="8976" width="15.5703125" style="2" customWidth="1"/>
    <col min="8977" max="8977" width="13.42578125" style="2" customWidth="1"/>
    <col min="8978" max="8983" width="0" style="2" hidden="1" customWidth="1"/>
    <col min="8984" max="8984" width="14.85546875" style="2" customWidth="1"/>
    <col min="8985" max="9219" width="9.140625" style="2"/>
    <col min="9220" max="9220" width="36" style="2" customWidth="1"/>
    <col min="9221" max="9221" width="24.42578125" style="2" customWidth="1"/>
    <col min="9222" max="9222" width="7.5703125" style="2" customWidth="1"/>
    <col min="9223" max="9223" width="7.140625" style="2" customWidth="1"/>
    <col min="9224" max="9224" width="7.28515625" style="2" customWidth="1"/>
    <col min="9225" max="9226" width="9.28515625" style="2" customWidth="1"/>
    <col min="9227" max="9227" width="9.85546875" style="2" customWidth="1"/>
    <col min="9228" max="9228" width="9.42578125" style="2" customWidth="1"/>
    <col min="9229" max="9230" width="9.7109375" style="2" customWidth="1"/>
    <col min="9231" max="9231" width="13.7109375" style="2" customWidth="1"/>
    <col min="9232" max="9232" width="15.5703125" style="2" customWidth="1"/>
    <col min="9233" max="9233" width="13.42578125" style="2" customWidth="1"/>
    <col min="9234" max="9239" width="0" style="2" hidden="1" customWidth="1"/>
    <col min="9240" max="9240" width="14.85546875" style="2" customWidth="1"/>
    <col min="9241" max="9475" width="9.140625" style="2"/>
    <col min="9476" max="9476" width="36" style="2" customWidth="1"/>
    <col min="9477" max="9477" width="24.42578125" style="2" customWidth="1"/>
    <col min="9478" max="9478" width="7.5703125" style="2" customWidth="1"/>
    <col min="9479" max="9479" width="7.140625" style="2" customWidth="1"/>
    <col min="9480" max="9480" width="7.28515625" style="2" customWidth="1"/>
    <col min="9481" max="9482" width="9.28515625" style="2" customWidth="1"/>
    <col min="9483" max="9483" width="9.85546875" style="2" customWidth="1"/>
    <col min="9484" max="9484" width="9.42578125" style="2" customWidth="1"/>
    <col min="9485" max="9486" width="9.7109375" style="2" customWidth="1"/>
    <col min="9487" max="9487" width="13.7109375" style="2" customWidth="1"/>
    <col min="9488" max="9488" width="15.5703125" style="2" customWidth="1"/>
    <col min="9489" max="9489" width="13.42578125" style="2" customWidth="1"/>
    <col min="9490" max="9495" width="0" style="2" hidden="1" customWidth="1"/>
    <col min="9496" max="9496" width="14.85546875" style="2" customWidth="1"/>
    <col min="9497" max="9731" width="9.140625" style="2"/>
    <col min="9732" max="9732" width="36" style="2" customWidth="1"/>
    <col min="9733" max="9733" width="24.42578125" style="2" customWidth="1"/>
    <col min="9734" max="9734" width="7.5703125" style="2" customWidth="1"/>
    <col min="9735" max="9735" width="7.140625" style="2" customWidth="1"/>
    <col min="9736" max="9736" width="7.28515625" style="2" customWidth="1"/>
    <col min="9737" max="9738" width="9.28515625" style="2" customWidth="1"/>
    <col min="9739" max="9739" width="9.85546875" style="2" customWidth="1"/>
    <col min="9740" max="9740" width="9.42578125" style="2" customWidth="1"/>
    <col min="9741" max="9742" width="9.7109375" style="2" customWidth="1"/>
    <col min="9743" max="9743" width="13.7109375" style="2" customWidth="1"/>
    <col min="9744" max="9744" width="15.5703125" style="2" customWidth="1"/>
    <col min="9745" max="9745" width="13.42578125" style="2" customWidth="1"/>
    <col min="9746" max="9751" width="0" style="2" hidden="1" customWidth="1"/>
    <col min="9752" max="9752" width="14.85546875" style="2" customWidth="1"/>
    <col min="9753" max="9987" width="9.140625" style="2"/>
    <col min="9988" max="9988" width="36" style="2" customWidth="1"/>
    <col min="9989" max="9989" width="24.42578125" style="2" customWidth="1"/>
    <col min="9990" max="9990" width="7.5703125" style="2" customWidth="1"/>
    <col min="9991" max="9991" width="7.140625" style="2" customWidth="1"/>
    <col min="9992" max="9992" width="7.28515625" style="2" customWidth="1"/>
    <col min="9993" max="9994" width="9.28515625" style="2" customWidth="1"/>
    <col min="9995" max="9995" width="9.85546875" style="2" customWidth="1"/>
    <col min="9996" max="9996" width="9.42578125" style="2" customWidth="1"/>
    <col min="9997" max="9998" width="9.7109375" style="2" customWidth="1"/>
    <col min="9999" max="9999" width="13.7109375" style="2" customWidth="1"/>
    <col min="10000" max="10000" width="15.5703125" style="2" customWidth="1"/>
    <col min="10001" max="10001" width="13.42578125" style="2" customWidth="1"/>
    <col min="10002" max="10007" width="0" style="2" hidden="1" customWidth="1"/>
    <col min="10008" max="10008" width="14.85546875" style="2" customWidth="1"/>
    <col min="10009" max="10243" width="9.140625" style="2"/>
    <col min="10244" max="10244" width="36" style="2" customWidth="1"/>
    <col min="10245" max="10245" width="24.42578125" style="2" customWidth="1"/>
    <col min="10246" max="10246" width="7.5703125" style="2" customWidth="1"/>
    <col min="10247" max="10247" width="7.140625" style="2" customWidth="1"/>
    <col min="10248" max="10248" width="7.28515625" style="2" customWidth="1"/>
    <col min="10249" max="10250" width="9.28515625" style="2" customWidth="1"/>
    <col min="10251" max="10251" width="9.85546875" style="2" customWidth="1"/>
    <col min="10252" max="10252" width="9.42578125" style="2" customWidth="1"/>
    <col min="10253" max="10254" width="9.7109375" style="2" customWidth="1"/>
    <col min="10255" max="10255" width="13.7109375" style="2" customWidth="1"/>
    <col min="10256" max="10256" width="15.5703125" style="2" customWidth="1"/>
    <col min="10257" max="10257" width="13.42578125" style="2" customWidth="1"/>
    <col min="10258" max="10263" width="0" style="2" hidden="1" customWidth="1"/>
    <col min="10264" max="10264" width="14.85546875" style="2" customWidth="1"/>
    <col min="10265" max="10499" width="9.140625" style="2"/>
    <col min="10500" max="10500" width="36" style="2" customWidth="1"/>
    <col min="10501" max="10501" width="24.42578125" style="2" customWidth="1"/>
    <col min="10502" max="10502" width="7.5703125" style="2" customWidth="1"/>
    <col min="10503" max="10503" width="7.140625" style="2" customWidth="1"/>
    <col min="10504" max="10504" width="7.28515625" style="2" customWidth="1"/>
    <col min="10505" max="10506" width="9.28515625" style="2" customWidth="1"/>
    <col min="10507" max="10507" width="9.85546875" style="2" customWidth="1"/>
    <col min="10508" max="10508" width="9.42578125" style="2" customWidth="1"/>
    <col min="10509" max="10510" width="9.7109375" style="2" customWidth="1"/>
    <col min="10511" max="10511" width="13.7109375" style="2" customWidth="1"/>
    <col min="10512" max="10512" width="15.5703125" style="2" customWidth="1"/>
    <col min="10513" max="10513" width="13.42578125" style="2" customWidth="1"/>
    <col min="10514" max="10519" width="0" style="2" hidden="1" customWidth="1"/>
    <col min="10520" max="10520" width="14.85546875" style="2" customWidth="1"/>
    <col min="10521" max="10755" width="9.140625" style="2"/>
    <col min="10756" max="10756" width="36" style="2" customWidth="1"/>
    <col min="10757" max="10757" width="24.42578125" style="2" customWidth="1"/>
    <col min="10758" max="10758" width="7.5703125" style="2" customWidth="1"/>
    <col min="10759" max="10759" width="7.140625" style="2" customWidth="1"/>
    <col min="10760" max="10760" width="7.28515625" style="2" customWidth="1"/>
    <col min="10761" max="10762" width="9.28515625" style="2" customWidth="1"/>
    <col min="10763" max="10763" width="9.85546875" style="2" customWidth="1"/>
    <col min="10764" max="10764" width="9.42578125" style="2" customWidth="1"/>
    <col min="10765" max="10766" width="9.7109375" style="2" customWidth="1"/>
    <col min="10767" max="10767" width="13.7109375" style="2" customWidth="1"/>
    <col min="10768" max="10768" width="15.5703125" style="2" customWidth="1"/>
    <col min="10769" max="10769" width="13.42578125" style="2" customWidth="1"/>
    <col min="10770" max="10775" width="0" style="2" hidden="1" customWidth="1"/>
    <col min="10776" max="10776" width="14.85546875" style="2" customWidth="1"/>
    <col min="10777" max="11011" width="9.140625" style="2"/>
    <col min="11012" max="11012" width="36" style="2" customWidth="1"/>
    <col min="11013" max="11013" width="24.42578125" style="2" customWidth="1"/>
    <col min="11014" max="11014" width="7.5703125" style="2" customWidth="1"/>
    <col min="11015" max="11015" width="7.140625" style="2" customWidth="1"/>
    <col min="11016" max="11016" width="7.28515625" style="2" customWidth="1"/>
    <col min="11017" max="11018" width="9.28515625" style="2" customWidth="1"/>
    <col min="11019" max="11019" width="9.85546875" style="2" customWidth="1"/>
    <col min="11020" max="11020" width="9.42578125" style="2" customWidth="1"/>
    <col min="11021" max="11022" width="9.7109375" style="2" customWidth="1"/>
    <col min="11023" max="11023" width="13.7109375" style="2" customWidth="1"/>
    <col min="11024" max="11024" width="15.5703125" style="2" customWidth="1"/>
    <col min="11025" max="11025" width="13.42578125" style="2" customWidth="1"/>
    <col min="11026" max="11031" width="0" style="2" hidden="1" customWidth="1"/>
    <col min="11032" max="11032" width="14.85546875" style="2" customWidth="1"/>
    <col min="11033" max="11267" width="9.140625" style="2"/>
    <col min="11268" max="11268" width="36" style="2" customWidth="1"/>
    <col min="11269" max="11269" width="24.42578125" style="2" customWidth="1"/>
    <col min="11270" max="11270" width="7.5703125" style="2" customWidth="1"/>
    <col min="11271" max="11271" width="7.140625" style="2" customWidth="1"/>
    <col min="11272" max="11272" width="7.28515625" style="2" customWidth="1"/>
    <col min="11273" max="11274" width="9.28515625" style="2" customWidth="1"/>
    <col min="11275" max="11275" width="9.85546875" style="2" customWidth="1"/>
    <col min="11276" max="11276" width="9.42578125" style="2" customWidth="1"/>
    <col min="11277" max="11278" width="9.7109375" style="2" customWidth="1"/>
    <col min="11279" max="11279" width="13.7109375" style="2" customWidth="1"/>
    <col min="11280" max="11280" width="15.5703125" style="2" customWidth="1"/>
    <col min="11281" max="11281" width="13.42578125" style="2" customWidth="1"/>
    <col min="11282" max="11287" width="0" style="2" hidden="1" customWidth="1"/>
    <col min="11288" max="11288" width="14.85546875" style="2" customWidth="1"/>
    <col min="11289" max="11523" width="9.140625" style="2"/>
    <col min="11524" max="11524" width="36" style="2" customWidth="1"/>
    <col min="11525" max="11525" width="24.42578125" style="2" customWidth="1"/>
    <col min="11526" max="11526" width="7.5703125" style="2" customWidth="1"/>
    <col min="11527" max="11527" width="7.140625" style="2" customWidth="1"/>
    <col min="11528" max="11528" width="7.28515625" style="2" customWidth="1"/>
    <col min="11529" max="11530" width="9.28515625" style="2" customWidth="1"/>
    <col min="11531" max="11531" width="9.85546875" style="2" customWidth="1"/>
    <col min="11532" max="11532" width="9.42578125" style="2" customWidth="1"/>
    <col min="11533" max="11534" width="9.7109375" style="2" customWidth="1"/>
    <col min="11535" max="11535" width="13.7109375" style="2" customWidth="1"/>
    <col min="11536" max="11536" width="15.5703125" style="2" customWidth="1"/>
    <col min="11537" max="11537" width="13.42578125" style="2" customWidth="1"/>
    <col min="11538" max="11543" width="0" style="2" hidden="1" customWidth="1"/>
    <col min="11544" max="11544" width="14.85546875" style="2" customWidth="1"/>
    <col min="11545" max="11779" width="9.140625" style="2"/>
    <col min="11780" max="11780" width="36" style="2" customWidth="1"/>
    <col min="11781" max="11781" width="24.42578125" style="2" customWidth="1"/>
    <col min="11782" max="11782" width="7.5703125" style="2" customWidth="1"/>
    <col min="11783" max="11783" width="7.140625" style="2" customWidth="1"/>
    <col min="11784" max="11784" width="7.28515625" style="2" customWidth="1"/>
    <col min="11785" max="11786" width="9.28515625" style="2" customWidth="1"/>
    <col min="11787" max="11787" width="9.85546875" style="2" customWidth="1"/>
    <col min="11788" max="11788" width="9.42578125" style="2" customWidth="1"/>
    <col min="11789" max="11790" width="9.7109375" style="2" customWidth="1"/>
    <col min="11791" max="11791" width="13.7109375" style="2" customWidth="1"/>
    <col min="11792" max="11792" width="15.5703125" style="2" customWidth="1"/>
    <col min="11793" max="11793" width="13.42578125" style="2" customWidth="1"/>
    <col min="11794" max="11799" width="0" style="2" hidden="1" customWidth="1"/>
    <col min="11800" max="11800" width="14.85546875" style="2" customWidth="1"/>
    <col min="11801" max="12035" width="9.140625" style="2"/>
    <col min="12036" max="12036" width="36" style="2" customWidth="1"/>
    <col min="12037" max="12037" width="24.42578125" style="2" customWidth="1"/>
    <col min="12038" max="12038" width="7.5703125" style="2" customWidth="1"/>
    <col min="12039" max="12039" width="7.140625" style="2" customWidth="1"/>
    <col min="12040" max="12040" width="7.28515625" style="2" customWidth="1"/>
    <col min="12041" max="12042" width="9.28515625" style="2" customWidth="1"/>
    <col min="12043" max="12043" width="9.85546875" style="2" customWidth="1"/>
    <col min="12044" max="12044" width="9.42578125" style="2" customWidth="1"/>
    <col min="12045" max="12046" width="9.7109375" style="2" customWidth="1"/>
    <col min="12047" max="12047" width="13.7109375" style="2" customWidth="1"/>
    <col min="12048" max="12048" width="15.5703125" style="2" customWidth="1"/>
    <col min="12049" max="12049" width="13.42578125" style="2" customWidth="1"/>
    <col min="12050" max="12055" width="0" style="2" hidden="1" customWidth="1"/>
    <col min="12056" max="12056" width="14.85546875" style="2" customWidth="1"/>
    <col min="12057" max="12291" width="9.140625" style="2"/>
    <col min="12292" max="12292" width="36" style="2" customWidth="1"/>
    <col min="12293" max="12293" width="24.42578125" style="2" customWidth="1"/>
    <col min="12294" max="12294" width="7.5703125" style="2" customWidth="1"/>
    <col min="12295" max="12295" width="7.140625" style="2" customWidth="1"/>
    <col min="12296" max="12296" width="7.28515625" style="2" customWidth="1"/>
    <col min="12297" max="12298" width="9.28515625" style="2" customWidth="1"/>
    <col min="12299" max="12299" width="9.85546875" style="2" customWidth="1"/>
    <col min="12300" max="12300" width="9.42578125" style="2" customWidth="1"/>
    <col min="12301" max="12302" width="9.7109375" style="2" customWidth="1"/>
    <col min="12303" max="12303" width="13.7109375" style="2" customWidth="1"/>
    <col min="12304" max="12304" width="15.5703125" style="2" customWidth="1"/>
    <col min="12305" max="12305" width="13.42578125" style="2" customWidth="1"/>
    <col min="12306" max="12311" width="0" style="2" hidden="1" customWidth="1"/>
    <col min="12312" max="12312" width="14.85546875" style="2" customWidth="1"/>
    <col min="12313" max="12547" width="9.140625" style="2"/>
    <col min="12548" max="12548" width="36" style="2" customWidth="1"/>
    <col min="12549" max="12549" width="24.42578125" style="2" customWidth="1"/>
    <col min="12550" max="12550" width="7.5703125" style="2" customWidth="1"/>
    <col min="12551" max="12551" width="7.140625" style="2" customWidth="1"/>
    <col min="12552" max="12552" width="7.28515625" style="2" customWidth="1"/>
    <col min="12553" max="12554" width="9.28515625" style="2" customWidth="1"/>
    <col min="12555" max="12555" width="9.85546875" style="2" customWidth="1"/>
    <col min="12556" max="12556" width="9.42578125" style="2" customWidth="1"/>
    <col min="12557" max="12558" width="9.7109375" style="2" customWidth="1"/>
    <col min="12559" max="12559" width="13.7109375" style="2" customWidth="1"/>
    <col min="12560" max="12560" width="15.5703125" style="2" customWidth="1"/>
    <col min="12561" max="12561" width="13.42578125" style="2" customWidth="1"/>
    <col min="12562" max="12567" width="0" style="2" hidden="1" customWidth="1"/>
    <col min="12568" max="12568" width="14.85546875" style="2" customWidth="1"/>
    <col min="12569" max="12803" width="9.140625" style="2"/>
    <col min="12804" max="12804" width="36" style="2" customWidth="1"/>
    <col min="12805" max="12805" width="24.42578125" style="2" customWidth="1"/>
    <col min="12806" max="12806" width="7.5703125" style="2" customWidth="1"/>
    <col min="12807" max="12807" width="7.140625" style="2" customWidth="1"/>
    <col min="12808" max="12808" width="7.28515625" style="2" customWidth="1"/>
    <col min="12809" max="12810" width="9.28515625" style="2" customWidth="1"/>
    <col min="12811" max="12811" width="9.85546875" style="2" customWidth="1"/>
    <col min="12812" max="12812" width="9.42578125" style="2" customWidth="1"/>
    <col min="12813" max="12814" width="9.7109375" style="2" customWidth="1"/>
    <col min="12815" max="12815" width="13.7109375" style="2" customWidth="1"/>
    <col min="12816" max="12816" width="15.5703125" style="2" customWidth="1"/>
    <col min="12817" max="12817" width="13.42578125" style="2" customWidth="1"/>
    <col min="12818" max="12823" width="0" style="2" hidden="1" customWidth="1"/>
    <col min="12824" max="12824" width="14.85546875" style="2" customWidth="1"/>
    <col min="12825" max="13059" width="9.140625" style="2"/>
    <col min="13060" max="13060" width="36" style="2" customWidth="1"/>
    <col min="13061" max="13061" width="24.42578125" style="2" customWidth="1"/>
    <col min="13062" max="13062" width="7.5703125" style="2" customWidth="1"/>
    <col min="13063" max="13063" width="7.140625" style="2" customWidth="1"/>
    <col min="13064" max="13064" width="7.28515625" style="2" customWidth="1"/>
    <col min="13065" max="13066" width="9.28515625" style="2" customWidth="1"/>
    <col min="13067" max="13067" width="9.85546875" style="2" customWidth="1"/>
    <col min="13068" max="13068" width="9.42578125" style="2" customWidth="1"/>
    <col min="13069" max="13070" width="9.7109375" style="2" customWidth="1"/>
    <col min="13071" max="13071" width="13.7109375" style="2" customWidth="1"/>
    <col min="13072" max="13072" width="15.5703125" style="2" customWidth="1"/>
    <col min="13073" max="13073" width="13.42578125" style="2" customWidth="1"/>
    <col min="13074" max="13079" width="0" style="2" hidden="1" customWidth="1"/>
    <col min="13080" max="13080" width="14.85546875" style="2" customWidth="1"/>
    <col min="13081" max="13315" width="9.140625" style="2"/>
    <col min="13316" max="13316" width="36" style="2" customWidth="1"/>
    <col min="13317" max="13317" width="24.42578125" style="2" customWidth="1"/>
    <col min="13318" max="13318" width="7.5703125" style="2" customWidth="1"/>
    <col min="13319" max="13319" width="7.140625" style="2" customWidth="1"/>
    <col min="13320" max="13320" width="7.28515625" style="2" customWidth="1"/>
    <col min="13321" max="13322" width="9.28515625" style="2" customWidth="1"/>
    <col min="13323" max="13323" width="9.85546875" style="2" customWidth="1"/>
    <col min="13324" max="13324" width="9.42578125" style="2" customWidth="1"/>
    <col min="13325" max="13326" width="9.7109375" style="2" customWidth="1"/>
    <col min="13327" max="13327" width="13.7109375" style="2" customWidth="1"/>
    <col min="13328" max="13328" width="15.5703125" style="2" customWidth="1"/>
    <col min="13329" max="13329" width="13.42578125" style="2" customWidth="1"/>
    <col min="13330" max="13335" width="0" style="2" hidden="1" customWidth="1"/>
    <col min="13336" max="13336" width="14.85546875" style="2" customWidth="1"/>
    <col min="13337" max="13571" width="9.140625" style="2"/>
    <col min="13572" max="13572" width="36" style="2" customWidth="1"/>
    <col min="13573" max="13573" width="24.42578125" style="2" customWidth="1"/>
    <col min="13574" max="13574" width="7.5703125" style="2" customWidth="1"/>
    <col min="13575" max="13575" width="7.140625" style="2" customWidth="1"/>
    <col min="13576" max="13576" width="7.28515625" style="2" customWidth="1"/>
    <col min="13577" max="13578" width="9.28515625" style="2" customWidth="1"/>
    <col min="13579" max="13579" width="9.85546875" style="2" customWidth="1"/>
    <col min="13580" max="13580" width="9.42578125" style="2" customWidth="1"/>
    <col min="13581" max="13582" width="9.7109375" style="2" customWidth="1"/>
    <col min="13583" max="13583" width="13.7109375" style="2" customWidth="1"/>
    <col min="13584" max="13584" width="15.5703125" style="2" customWidth="1"/>
    <col min="13585" max="13585" width="13.42578125" style="2" customWidth="1"/>
    <col min="13586" max="13591" width="0" style="2" hidden="1" customWidth="1"/>
    <col min="13592" max="13592" width="14.85546875" style="2" customWidth="1"/>
    <col min="13593" max="13827" width="9.140625" style="2"/>
    <col min="13828" max="13828" width="36" style="2" customWidth="1"/>
    <col min="13829" max="13829" width="24.42578125" style="2" customWidth="1"/>
    <col min="13830" max="13830" width="7.5703125" style="2" customWidth="1"/>
    <col min="13831" max="13831" width="7.140625" style="2" customWidth="1"/>
    <col min="13832" max="13832" width="7.28515625" style="2" customWidth="1"/>
    <col min="13833" max="13834" width="9.28515625" style="2" customWidth="1"/>
    <col min="13835" max="13835" width="9.85546875" style="2" customWidth="1"/>
    <col min="13836" max="13836" width="9.42578125" style="2" customWidth="1"/>
    <col min="13837" max="13838" width="9.7109375" style="2" customWidth="1"/>
    <col min="13839" max="13839" width="13.7109375" style="2" customWidth="1"/>
    <col min="13840" max="13840" width="15.5703125" style="2" customWidth="1"/>
    <col min="13841" max="13841" width="13.42578125" style="2" customWidth="1"/>
    <col min="13842" max="13847" width="0" style="2" hidden="1" customWidth="1"/>
    <col min="13848" max="13848" width="14.85546875" style="2" customWidth="1"/>
    <col min="13849" max="14083" width="9.140625" style="2"/>
    <col min="14084" max="14084" width="36" style="2" customWidth="1"/>
    <col min="14085" max="14085" width="24.42578125" style="2" customWidth="1"/>
    <col min="14086" max="14086" width="7.5703125" style="2" customWidth="1"/>
    <col min="14087" max="14087" width="7.140625" style="2" customWidth="1"/>
    <col min="14088" max="14088" width="7.28515625" style="2" customWidth="1"/>
    <col min="14089" max="14090" width="9.28515625" style="2" customWidth="1"/>
    <col min="14091" max="14091" width="9.85546875" style="2" customWidth="1"/>
    <col min="14092" max="14092" width="9.42578125" style="2" customWidth="1"/>
    <col min="14093" max="14094" width="9.7109375" style="2" customWidth="1"/>
    <col min="14095" max="14095" width="13.7109375" style="2" customWidth="1"/>
    <col min="14096" max="14096" width="15.5703125" style="2" customWidth="1"/>
    <col min="14097" max="14097" width="13.42578125" style="2" customWidth="1"/>
    <col min="14098" max="14103" width="0" style="2" hidden="1" customWidth="1"/>
    <col min="14104" max="14104" width="14.85546875" style="2" customWidth="1"/>
    <col min="14105" max="14339" width="9.140625" style="2"/>
    <col min="14340" max="14340" width="36" style="2" customWidth="1"/>
    <col min="14341" max="14341" width="24.42578125" style="2" customWidth="1"/>
    <col min="14342" max="14342" width="7.5703125" style="2" customWidth="1"/>
    <col min="14343" max="14343" width="7.140625" style="2" customWidth="1"/>
    <col min="14344" max="14344" width="7.28515625" style="2" customWidth="1"/>
    <col min="14345" max="14346" width="9.28515625" style="2" customWidth="1"/>
    <col min="14347" max="14347" width="9.85546875" style="2" customWidth="1"/>
    <col min="14348" max="14348" width="9.42578125" style="2" customWidth="1"/>
    <col min="14349" max="14350" width="9.7109375" style="2" customWidth="1"/>
    <col min="14351" max="14351" width="13.7109375" style="2" customWidth="1"/>
    <col min="14352" max="14352" width="15.5703125" style="2" customWidth="1"/>
    <col min="14353" max="14353" width="13.42578125" style="2" customWidth="1"/>
    <col min="14354" max="14359" width="0" style="2" hidden="1" customWidth="1"/>
    <col min="14360" max="14360" width="14.85546875" style="2" customWidth="1"/>
    <col min="14361" max="14595" width="9.140625" style="2"/>
    <col min="14596" max="14596" width="36" style="2" customWidth="1"/>
    <col min="14597" max="14597" width="24.42578125" style="2" customWidth="1"/>
    <col min="14598" max="14598" width="7.5703125" style="2" customWidth="1"/>
    <col min="14599" max="14599" width="7.140625" style="2" customWidth="1"/>
    <col min="14600" max="14600" width="7.28515625" style="2" customWidth="1"/>
    <col min="14601" max="14602" width="9.28515625" style="2" customWidth="1"/>
    <col min="14603" max="14603" width="9.85546875" style="2" customWidth="1"/>
    <col min="14604" max="14604" width="9.42578125" style="2" customWidth="1"/>
    <col min="14605" max="14606" width="9.7109375" style="2" customWidth="1"/>
    <col min="14607" max="14607" width="13.7109375" style="2" customWidth="1"/>
    <col min="14608" max="14608" width="15.5703125" style="2" customWidth="1"/>
    <col min="14609" max="14609" width="13.42578125" style="2" customWidth="1"/>
    <col min="14610" max="14615" width="0" style="2" hidden="1" customWidth="1"/>
    <col min="14616" max="14616" width="14.85546875" style="2" customWidth="1"/>
    <col min="14617" max="14851" width="9.140625" style="2"/>
    <col min="14852" max="14852" width="36" style="2" customWidth="1"/>
    <col min="14853" max="14853" width="24.42578125" style="2" customWidth="1"/>
    <col min="14854" max="14854" width="7.5703125" style="2" customWidth="1"/>
    <col min="14855" max="14855" width="7.140625" style="2" customWidth="1"/>
    <col min="14856" max="14856" width="7.28515625" style="2" customWidth="1"/>
    <col min="14857" max="14858" width="9.28515625" style="2" customWidth="1"/>
    <col min="14859" max="14859" width="9.85546875" style="2" customWidth="1"/>
    <col min="14860" max="14860" width="9.42578125" style="2" customWidth="1"/>
    <col min="14861" max="14862" width="9.7109375" style="2" customWidth="1"/>
    <col min="14863" max="14863" width="13.7109375" style="2" customWidth="1"/>
    <col min="14864" max="14864" width="15.5703125" style="2" customWidth="1"/>
    <col min="14865" max="14865" width="13.42578125" style="2" customWidth="1"/>
    <col min="14866" max="14871" width="0" style="2" hidden="1" customWidth="1"/>
    <col min="14872" max="14872" width="14.85546875" style="2" customWidth="1"/>
    <col min="14873" max="15107" width="9.140625" style="2"/>
    <col min="15108" max="15108" width="36" style="2" customWidth="1"/>
    <col min="15109" max="15109" width="24.42578125" style="2" customWidth="1"/>
    <col min="15110" max="15110" width="7.5703125" style="2" customWidth="1"/>
    <col min="15111" max="15111" width="7.140625" style="2" customWidth="1"/>
    <col min="15112" max="15112" width="7.28515625" style="2" customWidth="1"/>
    <col min="15113" max="15114" width="9.28515625" style="2" customWidth="1"/>
    <col min="15115" max="15115" width="9.85546875" style="2" customWidth="1"/>
    <col min="15116" max="15116" width="9.42578125" style="2" customWidth="1"/>
    <col min="15117" max="15118" width="9.7109375" style="2" customWidth="1"/>
    <col min="15119" max="15119" width="13.7109375" style="2" customWidth="1"/>
    <col min="15120" max="15120" width="15.5703125" style="2" customWidth="1"/>
    <col min="15121" max="15121" width="13.42578125" style="2" customWidth="1"/>
    <col min="15122" max="15127" width="0" style="2" hidden="1" customWidth="1"/>
    <col min="15128" max="15128" width="14.85546875" style="2" customWidth="1"/>
    <col min="15129" max="15363" width="9.140625" style="2"/>
    <col min="15364" max="15364" width="36" style="2" customWidth="1"/>
    <col min="15365" max="15365" width="24.42578125" style="2" customWidth="1"/>
    <col min="15366" max="15366" width="7.5703125" style="2" customWidth="1"/>
    <col min="15367" max="15367" width="7.140625" style="2" customWidth="1"/>
    <col min="15368" max="15368" width="7.28515625" style="2" customWidth="1"/>
    <col min="15369" max="15370" width="9.28515625" style="2" customWidth="1"/>
    <col min="15371" max="15371" width="9.85546875" style="2" customWidth="1"/>
    <col min="15372" max="15372" width="9.42578125" style="2" customWidth="1"/>
    <col min="15373" max="15374" width="9.7109375" style="2" customWidth="1"/>
    <col min="15375" max="15375" width="13.7109375" style="2" customWidth="1"/>
    <col min="15376" max="15376" width="15.5703125" style="2" customWidth="1"/>
    <col min="15377" max="15377" width="13.42578125" style="2" customWidth="1"/>
    <col min="15378" max="15383" width="0" style="2" hidden="1" customWidth="1"/>
    <col min="15384" max="15384" width="14.85546875" style="2" customWidth="1"/>
    <col min="15385" max="15619" width="9.140625" style="2"/>
    <col min="15620" max="15620" width="36" style="2" customWidth="1"/>
    <col min="15621" max="15621" width="24.42578125" style="2" customWidth="1"/>
    <col min="15622" max="15622" width="7.5703125" style="2" customWidth="1"/>
    <col min="15623" max="15623" width="7.140625" style="2" customWidth="1"/>
    <col min="15624" max="15624" width="7.28515625" style="2" customWidth="1"/>
    <col min="15625" max="15626" width="9.28515625" style="2" customWidth="1"/>
    <col min="15627" max="15627" width="9.85546875" style="2" customWidth="1"/>
    <col min="15628" max="15628" width="9.42578125" style="2" customWidth="1"/>
    <col min="15629" max="15630" width="9.7109375" style="2" customWidth="1"/>
    <col min="15631" max="15631" width="13.7109375" style="2" customWidth="1"/>
    <col min="15632" max="15632" width="15.5703125" style="2" customWidth="1"/>
    <col min="15633" max="15633" width="13.42578125" style="2" customWidth="1"/>
    <col min="15634" max="15639" width="0" style="2" hidden="1" customWidth="1"/>
    <col min="15640" max="15640" width="14.85546875" style="2" customWidth="1"/>
    <col min="15641" max="15875" width="9.140625" style="2"/>
    <col min="15876" max="15876" width="36" style="2" customWidth="1"/>
    <col min="15877" max="15877" width="24.42578125" style="2" customWidth="1"/>
    <col min="15878" max="15878" width="7.5703125" style="2" customWidth="1"/>
    <col min="15879" max="15879" width="7.140625" style="2" customWidth="1"/>
    <col min="15880" max="15880" width="7.28515625" style="2" customWidth="1"/>
    <col min="15881" max="15882" width="9.28515625" style="2" customWidth="1"/>
    <col min="15883" max="15883" width="9.85546875" style="2" customWidth="1"/>
    <col min="15884" max="15884" width="9.42578125" style="2" customWidth="1"/>
    <col min="15885" max="15886" width="9.7109375" style="2" customWidth="1"/>
    <col min="15887" max="15887" width="13.7109375" style="2" customWidth="1"/>
    <col min="15888" max="15888" width="15.5703125" style="2" customWidth="1"/>
    <col min="15889" max="15889" width="13.42578125" style="2" customWidth="1"/>
    <col min="15890" max="15895" width="0" style="2" hidden="1" customWidth="1"/>
    <col min="15896" max="15896" width="14.85546875" style="2" customWidth="1"/>
    <col min="15897" max="16131" width="9.140625" style="2"/>
    <col min="16132" max="16132" width="36" style="2" customWidth="1"/>
    <col min="16133" max="16133" width="24.42578125" style="2" customWidth="1"/>
    <col min="16134" max="16134" width="7.5703125" style="2" customWidth="1"/>
    <col min="16135" max="16135" width="7.140625" style="2" customWidth="1"/>
    <col min="16136" max="16136" width="7.28515625" style="2" customWidth="1"/>
    <col min="16137" max="16138" width="9.28515625" style="2" customWidth="1"/>
    <col min="16139" max="16139" width="9.85546875" style="2" customWidth="1"/>
    <col min="16140" max="16140" width="9.42578125" style="2" customWidth="1"/>
    <col min="16141" max="16142" width="9.7109375" style="2" customWidth="1"/>
    <col min="16143" max="16143" width="13.7109375" style="2" customWidth="1"/>
    <col min="16144" max="16144" width="15.5703125" style="2" customWidth="1"/>
    <col min="16145" max="16145" width="13.42578125" style="2" customWidth="1"/>
    <col min="16146" max="16151" width="0" style="2" hidden="1" customWidth="1"/>
    <col min="16152" max="16152" width="14.85546875" style="2" customWidth="1"/>
    <col min="16153" max="16384" width="9.140625" style="2"/>
  </cols>
  <sheetData>
    <row r="1" spans="1:27" ht="127.5" customHeight="1" x14ac:dyDescent="0.25">
      <c r="H1" s="70" t="s">
        <v>27</v>
      </c>
      <c r="I1" s="70"/>
      <c r="J1" s="70"/>
      <c r="K1" s="70"/>
    </row>
    <row r="2" spans="1:27" ht="21" customHeight="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</row>
    <row r="3" spans="1:27" ht="49.5" customHeight="1" x14ac:dyDescent="0.25">
      <c r="A3" s="75" t="s">
        <v>28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</row>
    <row r="4" spans="1:27" ht="18.7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7" ht="15.75" customHeight="1" x14ac:dyDescent="0.25">
      <c r="A5" s="83" t="s">
        <v>11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29"/>
      <c r="O5" s="29"/>
      <c r="P5" s="29"/>
      <c r="Q5" s="29"/>
      <c r="R5" s="29"/>
      <c r="S5" s="29"/>
      <c r="T5" s="29"/>
      <c r="U5" s="3"/>
      <c r="V5" s="3"/>
      <c r="W5" s="3"/>
    </row>
    <row r="6" spans="1:27" ht="18" customHeight="1" thickBot="1" x14ac:dyDescent="0.3">
      <c r="W6" s="30"/>
    </row>
    <row r="7" spans="1:27" s="3" customFormat="1" ht="75" customHeight="1" x14ac:dyDescent="0.25">
      <c r="A7" s="76" t="s">
        <v>1</v>
      </c>
      <c r="B7" s="76" t="s">
        <v>2</v>
      </c>
      <c r="C7" s="77" t="s">
        <v>12</v>
      </c>
      <c r="D7" s="77"/>
      <c r="E7" s="77"/>
      <c r="F7" s="76" t="s">
        <v>20</v>
      </c>
      <c r="G7" s="76"/>
      <c r="H7" s="76"/>
      <c r="I7" s="78" t="s">
        <v>19</v>
      </c>
      <c r="J7" s="78"/>
      <c r="K7" s="78"/>
      <c r="L7" s="79" t="s">
        <v>14</v>
      </c>
      <c r="M7" s="80"/>
      <c r="N7" s="80"/>
      <c r="O7" s="81" t="s">
        <v>13</v>
      </c>
      <c r="P7" s="81"/>
      <c r="Q7" s="82"/>
      <c r="R7" s="72" t="s">
        <v>3</v>
      </c>
      <c r="S7" s="73"/>
      <c r="T7" s="73"/>
      <c r="U7" s="74" t="s">
        <v>4</v>
      </c>
      <c r="V7" s="74"/>
      <c r="W7" s="74"/>
      <c r="X7" s="4"/>
      <c r="Y7" s="5"/>
      <c r="Z7" s="5"/>
      <c r="AA7" s="5"/>
    </row>
    <row r="8" spans="1:27" s="11" customFormat="1" ht="36" customHeight="1" x14ac:dyDescent="0.25">
      <c r="A8" s="76"/>
      <c r="B8" s="76"/>
      <c r="C8" s="59" t="s">
        <v>21</v>
      </c>
      <c r="D8" s="59" t="s">
        <v>23</v>
      </c>
      <c r="E8" s="58" t="s">
        <v>29</v>
      </c>
      <c r="F8" s="69" t="s">
        <v>21</v>
      </c>
      <c r="G8" s="69" t="s">
        <v>23</v>
      </c>
      <c r="H8" s="69" t="s">
        <v>29</v>
      </c>
      <c r="I8" s="69" t="s">
        <v>21</v>
      </c>
      <c r="J8" s="69" t="s">
        <v>23</v>
      </c>
      <c r="K8" s="69" t="s">
        <v>29</v>
      </c>
      <c r="L8" s="26" t="s">
        <v>6</v>
      </c>
      <c r="M8" s="28" t="s">
        <v>7</v>
      </c>
      <c r="N8" s="28" t="s">
        <v>15</v>
      </c>
      <c r="O8" s="28" t="s">
        <v>6</v>
      </c>
      <c r="P8" s="28" t="s">
        <v>7</v>
      </c>
      <c r="Q8" s="25" t="s">
        <v>15</v>
      </c>
      <c r="R8" s="7" t="s">
        <v>8</v>
      </c>
      <c r="S8" s="6" t="s">
        <v>9</v>
      </c>
      <c r="T8" s="8" t="s">
        <v>5</v>
      </c>
      <c r="U8" s="6" t="s">
        <v>8</v>
      </c>
      <c r="V8" s="6" t="s">
        <v>9</v>
      </c>
      <c r="W8" s="9" t="s">
        <v>5</v>
      </c>
      <c r="X8" s="4"/>
      <c r="Y8" s="10"/>
      <c r="Z8" s="10"/>
      <c r="AA8" s="10"/>
    </row>
    <row r="9" spans="1:27" s="13" customFormat="1" ht="17.25" customHeight="1" x14ac:dyDescent="0.2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  <c r="L9" s="33">
        <v>12</v>
      </c>
      <c r="M9" s="31">
        <v>13</v>
      </c>
      <c r="N9" s="31">
        <v>14</v>
      </c>
      <c r="O9" s="31">
        <v>15</v>
      </c>
      <c r="P9" s="31">
        <v>16</v>
      </c>
      <c r="Q9" s="32">
        <v>17</v>
      </c>
      <c r="R9" s="34">
        <v>15</v>
      </c>
      <c r="S9" s="35">
        <v>16</v>
      </c>
      <c r="T9" s="35">
        <v>17</v>
      </c>
      <c r="U9" s="35">
        <v>18</v>
      </c>
      <c r="V9" s="35">
        <v>19</v>
      </c>
      <c r="W9" s="36">
        <v>20</v>
      </c>
      <c r="X9" s="12"/>
    </row>
    <row r="10" spans="1:27" s="16" customFormat="1" ht="25.5" customHeight="1" x14ac:dyDescent="0.25">
      <c r="A10" s="60" t="s">
        <v>22</v>
      </c>
      <c r="B10" s="71" t="s">
        <v>24</v>
      </c>
      <c r="C10" s="63">
        <f>C11+C15</f>
        <v>2505</v>
      </c>
      <c r="D10" s="63">
        <f t="shared" ref="D10:E10" si="0">D11+D15</f>
        <v>2515</v>
      </c>
      <c r="E10" s="63">
        <f t="shared" si="0"/>
        <v>2515</v>
      </c>
      <c r="F10" s="63" t="s">
        <v>10</v>
      </c>
      <c r="G10" s="63" t="s">
        <v>10</v>
      </c>
      <c r="H10" s="64" t="s">
        <v>10</v>
      </c>
      <c r="I10" s="37">
        <f>I11+I15</f>
        <v>312298.59999999998</v>
      </c>
      <c r="J10" s="37">
        <f>J11+J15</f>
        <v>313579</v>
      </c>
      <c r="K10" s="37">
        <f>K11+K15</f>
        <v>313579</v>
      </c>
      <c r="L10" s="39">
        <f t="shared" ref="L10:W10" si="1">L11+L15</f>
        <v>3</v>
      </c>
      <c r="M10" s="37">
        <f t="shared" si="1"/>
        <v>3</v>
      </c>
      <c r="N10" s="37">
        <f t="shared" si="1"/>
        <v>3</v>
      </c>
      <c r="O10" s="37">
        <f t="shared" si="1"/>
        <v>312301.59999999998</v>
      </c>
      <c r="P10" s="37">
        <f t="shared" si="1"/>
        <v>313582</v>
      </c>
      <c r="Q10" s="38">
        <f t="shared" si="1"/>
        <v>313582</v>
      </c>
      <c r="R10" s="40">
        <f t="shared" si="1"/>
        <v>185.45952089343601</v>
      </c>
      <c r="S10" s="41">
        <f t="shared" si="1"/>
        <v>177.49058822325</v>
      </c>
      <c r="T10" s="41">
        <f t="shared" si="1"/>
        <v>170.17322258034005</v>
      </c>
      <c r="U10" s="41">
        <f t="shared" si="1"/>
        <v>262419.65952089347</v>
      </c>
      <c r="V10" s="41">
        <f t="shared" si="1"/>
        <v>263692.09058822331</v>
      </c>
      <c r="W10" s="41">
        <f t="shared" si="1"/>
        <v>263684.77322258032</v>
      </c>
      <c r="X10" s="24"/>
      <c r="Y10" s="15"/>
      <c r="Z10" s="15"/>
      <c r="AA10" s="15"/>
    </row>
    <row r="11" spans="1:27" s="16" customFormat="1" ht="74.25" customHeight="1" x14ac:dyDescent="0.25">
      <c r="A11" s="61" t="s">
        <v>25</v>
      </c>
      <c r="B11" s="71"/>
      <c r="C11" s="84">
        <f>C12+C13+C14</f>
        <v>2132</v>
      </c>
      <c r="D11" s="84">
        <f t="shared" ref="D11:E11" si="2">D12+D13+D14</f>
        <v>2142</v>
      </c>
      <c r="E11" s="84">
        <f t="shared" si="2"/>
        <v>2142</v>
      </c>
      <c r="F11" s="31" t="s">
        <v>10</v>
      </c>
      <c r="G11" s="31" t="s">
        <v>10</v>
      </c>
      <c r="H11" s="31" t="s">
        <v>10</v>
      </c>
      <c r="I11" s="49">
        <f t="shared" ref="I11:W11" si="3">I12+I13+I14</f>
        <v>262232.7</v>
      </c>
      <c r="J11" s="49">
        <f t="shared" si="3"/>
        <v>263513.10000000003</v>
      </c>
      <c r="K11" s="49">
        <f t="shared" si="3"/>
        <v>263513.10000000003</v>
      </c>
      <c r="L11" s="44">
        <f t="shared" si="3"/>
        <v>1.5</v>
      </c>
      <c r="M11" s="42">
        <f t="shared" si="3"/>
        <v>1.5</v>
      </c>
      <c r="N11" s="42">
        <f t="shared" si="3"/>
        <v>1.5</v>
      </c>
      <c r="O11" s="42">
        <f t="shared" si="3"/>
        <v>262234.2</v>
      </c>
      <c r="P11" s="42">
        <f t="shared" si="3"/>
        <v>263514.60000000003</v>
      </c>
      <c r="Q11" s="43">
        <f t="shared" si="3"/>
        <v>263514.60000000003</v>
      </c>
      <c r="R11" s="45">
        <f t="shared" si="3"/>
        <v>185.45952089343601</v>
      </c>
      <c r="S11" s="46">
        <f t="shared" si="3"/>
        <v>177.49058822325</v>
      </c>
      <c r="T11" s="46">
        <f t="shared" si="3"/>
        <v>170.17322258034005</v>
      </c>
      <c r="U11" s="46">
        <f t="shared" si="3"/>
        <v>262419.65952089347</v>
      </c>
      <c r="V11" s="46">
        <f t="shared" si="3"/>
        <v>263692.09058822331</v>
      </c>
      <c r="W11" s="46">
        <f t="shared" si="3"/>
        <v>263684.77322258032</v>
      </c>
      <c r="X11" s="24"/>
      <c r="Y11" s="15"/>
      <c r="Z11" s="15"/>
      <c r="AA11" s="15"/>
    </row>
    <row r="12" spans="1:27" ht="27.75" customHeight="1" x14ac:dyDescent="0.25">
      <c r="A12" s="61" t="s">
        <v>16</v>
      </c>
      <c r="B12" s="71"/>
      <c r="C12" s="85">
        <v>40</v>
      </c>
      <c r="D12" s="85">
        <v>40</v>
      </c>
      <c r="E12" s="85">
        <v>40</v>
      </c>
      <c r="F12" s="65">
        <v>9144</v>
      </c>
      <c r="G12" s="65">
        <v>9144</v>
      </c>
      <c r="H12" s="65">
        <v>9144</v>
      </c>
      <c r="I12" s="49">
        <f t="shared" ref="I12:K14" si="4">ROUND(F12*C12*12/1000,1)</f>
        <v>4389.1000000000004</v>
      </c>
      <c r="J12" s="49">
        <f t="shared" si="4"/>
        <v>4389.1000000000004</v>
      </c>
      <c r="K12" s="49">
        <f t="shared" si="4"/>
        <v>4389.1000000000004</v>
      </c>
      <c r="L12" s="47">
        <v>0.5</v>
      </c>
      <c r="M12" s="48">
        <v>0.5</v>
      </c>
      <c r="N12" s="48">
        <v>0.5</v>
      </c>
      <c r="O12" s="49">
        <f>I12+L12</f>
        <v>4389.6000000000004</v>
      </c>
      <c r="P12" s="49">
        <f t="shared" ref="P12:Q18" si="5">J12+M12</f>
        <v>4389.6000000000004</v>
      </c>
      <c r="Q12" s="50">
        <f t="shared" si="5"/>
        <v>4389.6000000000004</v>
      </c>
      <c r="R12" s="19">
        <f>O12*0.70722858/1000</f>
        <v>3.1044505747680002</v>
      </c>
      <c r="S12" s="17">
        <f>P12*0.67355125/1000</f>
        <v>2.9566205670000003</v>
      </c>
      <c r="T12" s="17">
        <f>Q12*0.6457829/1000</f>
        <v>2.8347286178400006</v>
      </c>
      <c r="U12" s="17">
        <f>O12+R12</f>
        <v>4392.7044505747681</v>
      </c>
      <c r="V12" s="17">
        <f>P12+S12</f>
        <v>4392.5566205670002</v>
      </c>
      <c r="W12" s="18">
        <f>Q12+T12</f>
        <v>4392.4347286178399</v>
      </c>
      <c r="X12" s="14"/>
      <c r="Y12" s="15"/>
    </row>
    <row r="13" spans="1:27" ht="27.75" customHeight="1" x14ac:dyDescent="0.25">
      <c r="A13" s="61" t="s">
        <v>17</v>
      </c>
      <c r="B13" s="71"/>
      <c r="C13" s="85">
        <v>386</v>
      </c>
      <c r="D13" s="85">
        <v>390</v>
      </c>
      <c r="E13" s="85">
        <v>390</v>
      </c>
      <c r="F13" s="65">
        <v>9512</v>
      </c>
      <c r="G13" s="65">
        <v>9512</v>
      </c>
      <c r="H13" s="65">
        <v>9512</v>
      </c>
      <c r="I13" s="49">
        <f t="shared" si="4"/>
        <v>44059.6</v>
      </c>
      <c r="J13" s="49">
        <f t="shared" si="4"/>
        <v>44516.2</v>
      </c>
      <c r="K13" s="49">
        <f t="shared" si="4"/>
        <v>44516.2</v>
      </c>
      <c r="L13" s="47">
        <v>0.5</v>
      </c>
      <c r="M13" s="48">
        <v>0.5</v>
      </c>
      <c r="N13" s="48">
        <v>0.5</v>
      </c>
      <c r="O13" s="49">
        <f t="shared" ref="O13:O18" si="6">I13+L13</f>
        <v>44060.1</v>
      </c>
      <c r="P13" s="49">
        <f t="shared" si="5"/>
        <v>44516.7</v>
      </c>
      <c r="Q13" s="50">
        <f t="shared" si="5"/>
        <v>44516.7</v>
      </c>
      <c r="R13" s="19">
        <f t="shared" ref="R13:R18" si="7">O13*0.70722858/1000</f>
        <v>31.160561957658</v>
      </c>
      <c r="S13" s="17">
        <f t="shared" ref="S13:S18" si="8">P13*0.67355125/1000</f>
        <v>29.984278930875</v>
      </c>
      <c r="T13" s="17">
        <f t="shared" ref="T13:T18" si="9">Q13*0.6457829/1000</f>
        <v>28.748123624430001</v>
      </c>
      <c r="U13" s="17">
        <f t="shared" ref="U13:W18" si="10">O13+R13</f>
        <v>44091.260561957657</v>
      </c>
      <c r="V13" s="17">
        <f t="shared" si="10"/>
        <v>44546.684278930872</v>
      </c>
      <c r="W13" s="18">
        <f t="shared" si="10"/>
        <v>44545.448123624425</v>
      </c>
      <c r="X13" s="14"/>
      <c r="Y13" s="15"/>
    </row>
    <row r="14" spans="1:27" ht="27.75" customHeight="1" x14ac:dyDescent="0.25">
      <c r="A14" s="62" t="s">
        <v>18</v>
      </c>
      <c r="B14" s="71"/>
      <c r="C14" s="85">
        <v>1706</v>
      </c>
      <c r="D14" s="85">
        <v>1712</v>
      </c>
      <c r="E14" s="85">
        <v>1712</v>
      </c>
      <c r="F14" s="65">
        <v>10446</v>
      </c>
      <c r="G14" s="65">
        <v>10446</v>
      </c>
      <c r="H14" s="65">
        <v>10446</v>
      </c>
      <c r="I14" s="49">
        <f>ROUND(F14*C14*12/1000,1)-66.5</f>
        <v>213784</v>
      </c>
      <c r="J14" s="49">
        <f>ROUND(G14*D14*12/1000,1)+5.2</f>
        <v>214607.80000000002</v>
      </c>
      <c r="K14" s="49">
        <f>ROUND(H14*E14*12/1000,1)+5.2</f>
        <v>214607.80000000002</v>
      </c>
      <c r="L14" s="47">
        <v>0.5</v>
      </c>
      <c r="M14" s="48">
        <v>0.5</v>
      </c>
      <c r="N14" s="48">
        <v>0.5</v>
      </c>
      <c r="O14" s="49">
        <f t="shared" si="6"/>
        <v>213784.5</v>
      </c>
      <c r="P14" s="49">
        <f t="shared" si="5"/>
        <v>214608.30000000002</v>
      </c>
      <c r="Q14" s="50">
        <f t="shared" si="5"/>
        <v>214608.30000000002</v>
      </c>
      <c r="R14" s="19">
        <f t="shared" si="7"/>
        <v>151.19450836101001</v>
      </c>
      <c r="S14" s="17">
        <f t="shared" si="8"/>
        <v>144.54968872537501</v>
      </c>
      <c r="T14" s="17">
        <f t="shared" si="9"/>
        <v>138.59037033807004</v>
      </c>
      <c r="U14" s="17">
        <f t="shared" si="10"/>
        <v>213935.69450836102</v>
      </c>
      <c r="V14" s="17">
        <f t="shared" si="10"/>
        <v>214752.8496887254</v>
      </c>
      <c r="W14" s="18">
        <f t="shared" si="10"/>
        <v>214746.89037033808</v>
      </c>
      <c r="X14" s="14"/>
      <c r="Y14" s="15"/>
    </row>
    <row r="15" spans="1:27" ht="68.25" customHeight="1" x14ac:dyDescent="0.25">
      <c r="A15" s="61" t="s">
        <v>26</v>
      </c>
      <c r="B15" s="71"/>
      <c r="C15" s="86">
        <f>C16+C17+C18</f>
        <v>373</v>
      </c>
      <c r="D15" s="86">
        <f t="shared" ref="D15:E15" si="11">D16+D17+D18</f>
        <v>373</v>
      </c>
      <c r="E15" s="86">
        <f t="shared" si="11"/>
        <v>373</v>
      </c>
      <c r="F15" s="31" t="s">
        <v>10</v>
      </c>
      <c r="G15" s="31" t="s">
        <v>10</v>
      </c>
      <c r="H15" s="31" t="s">
        <v>10</v>
      </c>
      <c r="I15" s="49">
        <f t="shared" ref="I15:Q15" si="12">I16+I17+I18</f>
        <v>50065.899999999994</v>
      </c>
      <c r="J15" s="49">
        <f t="shared" si="12"/>
        <v>50065.899999999994</v>
      </c>
      <c r="K15" s="49">
        <f t="shared" si="12"/>
        <v>50065.899999999994</v>
      </c>
      <c r="L15" s="53">
        <f t="shared" si="12"/>
        <v>1.5</v>
      </c>
      <c r="M15" s="51">
        <f t="shared" si="12"/>
        <v>1.5</v>
      </c>
      <c r="N15" s="51">
        <f t="shared" si="12"/>
        <v>1.5</v>
      </c>
      <c r="O15" s="51">
        <f t="shared" si="12"/>
        <v>50067.399999999994</v>
      </c>
      <c r="P15" s="51">
        <f t="shared" si="12"/>
        <v>50067.399999999994</v>
      </c>
      <c r="Q15" s="52">
        <f t="shared" si="12"/>
        <v>50067.399999999994</v>
      </c>
      <c r="R15" s="19"/>
      <c r="S15" s="17"/>
      <c r="T15" s="17"/>
      <c r="U15" s="17"/>
      <c r="V15" s="17"/>
      <c r="W15" s="18"/>
      <c r="X15" s="14"/>
      <c r="Y15" s="15"/>
    </row>
    <row r="16" spans="1:27" ht="27.75" customHeight="1" x14ac:dyDescent="0.25">
      <c r="A16" s="61" t="s">
        <v>16</v>
      </c>
      <c r="B16" s="71"/>
      <c r="C16" s="85">
        <v>15</v>
      </c>
      <c r="D16" s="85">
        <v>15</v>
      </c>
      <c r="E16" s="85">
        <v>15</v>
      </c>
      <c r="F16" s="65">
        <v>10060</v>
      </c>
      <c r="G16" s="65">
        <v>10060</v>
      </c>
      <c r="H16" s="65">
        <v>10060</v>
      </c>
      <c r="I16" s="49">
        <f>ROUND(F16*C16*12/1000,1)</f>
        <v>1810.8</v>
      </c>
      <c r="J16" s="49">
        <f>ROUND(G16*D16*12/1000,1)</f>
        <v>1810.8</v>
      </c>
      <c r="K16" s="49">
        <f>ROUND(H16*E16*12/1000,1)</f>
        <v>1810.8</v>
      </c>
      <c r="L16" s="47">
        <v>0.5</v>
      </c>
      <c r="M16" s="48">
        <v>0.5</v>
      </c>
      <c r="N16" s="48">
        <v>0.5</v>
      </c>
      <c r="O16" s="49">
        <f t="shared" si="6"/>
        <v>1811.3</v>
      </c>
      <c r="P16" s="49">
        <f t="shared" si="5"/>
        <v>1811.3</v>
      </c>
      <c r="Q16" s="50">
        <f t="shared" si="5"/>
        <v>1811.3</v>
      </c>
      <c r="R16" s="19">
        <f t="shared" si="7"/>
        <v>1.2810031269539999</v>
      </c>
      <c r="S16" s="17">
        <f t="shared" si="8"/>
        <v>1.220003379125</v>
      </c>
      <c r="T16" s="17">
        <f t="shared" si="9"/>
        <v>1.1697065667700002</v>
      </c>
      <c r="U16" s="17">
        <f t="shared" si="10"/>
        <v>1812.5810031269539</v>
      </c>
      <c r="V16" s="17">
        <f t="shared" si="10"/>
        <v>1812.520003379125</v>
      </c>
      <c r="W16" s="18">
        <f t="shared" si="10"/>
        <v>1812.4697065667699</v>
      </c>
      <c r="X16" s="14"/>
      <c r="Y16" s="15"/>
    </row>
    <row r="17" spans="1:25" ht="27.75" customHeight="1" x14ac:dyDescent="0.25">
      <c r="A17" s="61" t="s">
        <v>17</v>
      </c>
      <c r="B17" s="71"/>
      <c r="C17" s="85">
        <v>90</v>
      </c>
      <c r="D17" s="85">
        <v>90</v>
      </c>
      <c r="E17" s="85">
        <v>90</v>
      </c>
      <c r="F17" s="65">
        <v>10463</v>
      </c>
      <c r="G17" s="65">
        <v>10463</v>
      </c>
      <c r="H17" s="65">
        <v>10463</v>
      </c>
      <c r="I17" s="49">
        <f>ROUND(F17*C17*12/1000,1)</f>
        <v>11300</v>
      </c>
      <c r="J17" s="49">
        <f t="shared" ref="J17:K17" si="13">ROUND(G17*D17*12/1000,1)</f>
        <v>11300</v>
      </c>
      <c r="K17" s="49">
        <f t="shared" si="13"/>
        <v>11300</v>
      </c>
      <c r="L17" s="47">
        <v>0.5</v>
      </c>
      <c r="M17" s="48">
        <v>0.5</v>
      </c>
      <c r="N17" s="48">
        <v>0.5</v>
      </c>
      <c r="O17" s="49">
        <f t="shared" si="6"/>
        <v>11300.5</v>
      </c>
      <c r="P17" s="49">
        <f t="shared" si="5"/>
        <v>11300.5</v>
      </c>
      <c r="Q17" s="50">
        <f t="shared" si="5"/>
        <v>11300.5</v>
      </c>
      <c r="R17" s="19">
        <f t="shared" si="7"/>
        <v>7.9920365682900005</v>
      </c>
      <c r="S17" s="17">
        <f t="shared" si="8"/>
        <v>7.6114659006250003</v>
      </c>
      <c r="T17" s="17">
        <f t="shared" si="9"/>
        <v>7.2976696614500005</v>
      </c>
      <c r="U17" s="17">
        <f t="shared" si="10"/>
        <v>11308.49203656829</v>
      </c>
      <c r="V17" s="17">
        <f t="shared" si="10"/>
        <v>11308.111465900625</v>
      </c>
      <c r="W17" s="18">
        <f t="shared" si="10"/>
        <v>11307.79766966145</v>
      </c>
      <c r="X17" s="14"/>
      <c r="Y17" s="15"/>
    </row>
    <row r="18" spans="1:25" ht="27.75" customHeight="1" thickBot="1" x14ac:dyDescent="0.3">
      <c r="A18" s="62" t="s">
        <v>18</v>
      </c>
      <c r="B18" s="71"/>
      <c r="C18" s="85">
        <v>268</v>
      </c>
      <c r="D18" s="85">
        <v>268</v>
      </c>
      <c r="E18" s="85">
        <v>268</v>
      </c>
      <c r="F18" s="65">
        <v>11491</v>
      </c>
      <c r="G18" s="65">
        <v>11491</v>
      </c>
      <c r="H18" s="65">
        <v>11491</v>
      </c>
      <c r="I18" s="49">
        <f>ROUND(F18*C18*12/1000,1)</f>
        <v>36955.1</v>
      </c>
      <c r="J18" s="49">
        <f>ROUND(G18*D18*12/1000,1)</f>
        <v>36955.1</v>
      </c>
      <c r="K18" s="49">
        <f>ROUND(H18*E18*12/1000,1)</f>
        <v>36955.1</v>
      </c>
      <c r="L18" s="54">
        <v>0.5</v>
      </c>
      <c r="M18" s="55">
        <v>0.5</v>
      </c>
      <c r="N18" s="55">
        <v>0.5</v>
      </c>
      <c r="O18" s="56">
        <f t="shared" si="6"/>
        <v>36955.599999999999</v>
      </c>
      <c r="P18" s="56">
        <f t="shared" si="5"/>
        <v>36955.599999999999</v>
      </c>
      <c r="Q18" s="57">
        <f t="shared" si="5"/>
        <v>36955.599999999999</v>
      </c>
      <c r="R18" s="19">
        <f t="shared" si="7"/>
        <v>26.136056511047997</v>
      </c>
      <c r="S18" s="17">
        <f t="shared" si="8"/>
        <v>24.891490574500001</v>
      </c>
      <c r="T18" s="17">
        <f t="shared" si="9"/>
        <v>23.865294539240001</v>
      </c>
      <c r="U18" s="17">
        <f t="shared" si="10"/>
        <v>36981.736056511043</v>
      </c>
      <c r="V18" s="17">
        <f t="shared" si="10"/>
        <v>36980.491490574495</v>
      </c>
      <c r="W18" s="18">
        <f t="shared" si="10"/>
        <v>36979.465294539237</v>
      </c>
      <c r="X18" s="14"/>
      <c r="Y18" s="20"/>
    </row>
    <row r="19" spans="1:25" x14ac:dyDescent="0.25">
      <c r="I19" s="2">
        <v>312298.59999999998</v>
      </c>
      <c r="J19" s="2">
        <v>313579</v>
      </c>
      <c r="K19" s="2">
        <v>313579</v>
      </c>
      <c r="L19" s="21">
        <v>50</v>
      </c>
      <c r="M19" s="21">
        <v>50</v>
      </c>
      <c r="N19" s="21">
        <v>50</v>
      </c>
      <c r="U19" s="22"/>
      <c r="V19" s="22"/>
      <c r="W19" s="22"/>
    </row>
    <row r="20" spans="1:25" ht="15" customHeight="1" x14ac:dyDescent="0.25">
      <c r="A20" s="23"/>
      <c r="B20" s="16"/>
      <c r="C20" s="16"/>
      <c r="D20" s="16"/>
      <c r="E20" s="16"/>
      <c r="F20" s="16"/>
      <c r="U20" s="22"/>
      <c r="V20" s="22"/>
      <c r="W20" s="22"/>
    </row>
    <row r="21" spans="1:25" hidden="1" x14ac:dyDescent="0.25">
      <c r="A21" s="23"/>
      <c r="B21" s="16"/>
      <c r="C21" s="16"/>
      <c r="D21" s="16"/>
      <c r="E21" s="16"/>
      <c r="F21" s="16"/>
    </row>
    <row r="22" spans="1:25" x14ac:dyDescent="0.25">
      <c r="A22"/>
      <c r="B22" s="66"/>
      <c r="C22" s="67"/>
      <c r="D22" s="67"/>
      <c r="E22" s="67"/>
      <c r="F22" s="66"/>
      <c r="G22"/>
      <c r="H22"/>
      <c r="I22" s="68">
        <f>I10-I19</f>
        <v>0</v>
      </c>
      <c r="J22" s="68">
        <f t="shared" ref="J22:K22" si="14">J10-J19</f>
        <v>0</v>
      </c>
      <c r="K22" s="68">
        <f t="shared" si="14"/>
        <v>0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x14ac:dyDescent="0.25">
      <c r="A23" s="23"/>
    </row>
    <row r="24" spans="1:25" x14ac:dyDescent="0.25">
      <c r="A24" s="23"/>
    </row>
    <row r="25" spans="1:25" x14ac:dyDescent="0.25">
      <c r="A25" s="23"/>
    </row>
    <row r="26" spans="1:25" x14ac:dyDescent="0.25">
      <c r="A26" s="23"/>
    </row>
    <row r="27" spans="1:25" x14ac:dyDescent="0.25">
      <c r="A27" s="23"/>
    </row>
    <row r="28" spans="1:25" x14ac:dyDescent="0.25">
      <c r="A28" s="23"/>
    </row>
    <row r="29" spans="1:25" x14ac:dyDescent="0.25">
      <c r="A29" s="23"/>
    </row>
    <row r="30" spans="1:25" x14ac:dyDescent="0.25">
      <c r="A30" s="23"/>
    </row>
    <row r="31" spans="1:25" x14ac:dyDescent="0.25">
      <c r="A31" s="23"/>
    </row>
    <row r="32" spans="1:25" x14ac:dyDescent="0.25">
      <c r="A32" s="23"/>
    </row>
    <row r="33" spans="1:1" x14ac:dyDescent="0.25">
      <c r="A33" s="23"/>
    </row>
    <row r="34" spans="1:1" x14ac:dyDescent="0.25">
      <c r="A34" s="23"/>
    </row>
    <row r="35" spans="1:1" x14ac:dyDescent="0.25">
      <c r="A35" s="23"/>
    </row>
    <row r="36" spans="1:1" x14ac:dyDescent="0.25">
      <c r="A36" s="23"/>
    </row>
    <row r="37" spans="1:1" x14ac:dyDescent="0.25">
      <c r="A37" s="23"/>
    </row>
    <row r="38" spans="1:1" x14ac:dyDescent="0.25">
      <c r="A38" s="23"/>
    </row>
    <row r="39" spans="1:1" x14ac:dyDescent="0.25">
      <c r="A39" s="23"/>
    </row>
    <row r="40" spans="1:1" x14ac:dyDescent="0.25">
      <c r="A40" s="23"/>
    </row>
  </sheetData>
  <mergeCells count="14">
    <mergeCell ref="H1:K1"/>
    <mergeCell ref="B10:B18"/>
    <mergeCell ref="R7:T7"/>
    <mergeCell ref="U7:W7"/>
    <mergeCell ref="A2:W2"/>
    <mergeCell ref="A3:W3"/>
    <mergeCell ref="A7:A8"/>
    <mergeCell ref="B7:B8"/>
    <mergeCell ref="C7:E7"/>
    <mergeCell ref="I7:K7"/>
    <mergeCell ref="L7:N7"/>
    <mergeCell ref="O7:Q7"/>
    <mergeCell ref="F7:H7"/>
    <mergeCell ref="A5:M5"/>
  </mergeCells>
  <pageMargins left="0.7" right="0.7" top="0.75" bottom="0.75" header="0.3" footer="0.3"/>
  <pageSetup paperSize="9" scale="5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приемные (отчет)</vt:lpstr>
      <vt:lpstr>'приемные (отчет)'!Область_печати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Козлова Татьяна Владимировна</cp:lastModifiedBy>
  <cp:lastPrinted>2023-10-18T11:47:04Z</cp:lastPrinted>
  <dcterms:created xsi:type="dcterms:W3CDTF">2016-09-18T20:16:25Z</dcterms:created>
  <dcterms:modified xsi:type="dcterms:W3CDTF">2024-10-11T13:57:56Z</dcterms:modified>
</cp:coreProperties>
</file>